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filterPrivacy="1" defaultThemeVersion="124226"/>
  <xr:revisionPtr revIDLastSave="0" documentId="13_ncr:1_{0B62232B-2AAB-4533-8CDE-B60A4AE1297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T62" i="4" l="1"/>
  <c r="Q62" i="4"/>
  <c r="N62" i="4"/>
  <c r="K62" i="4"/>
  <c r="H62" i="4"/>
  <c r="E62" i="4"/>
  <c r="T61" i="4"/>
  <c r="Q61" i="4"/>
  <c r="N61" i="4"/>
  <c r="K61" i="4"/>
  <c r="H61" i="4"/>
  <c r="E61" i="4"/>
  <c r="T60" i="4"/>
  <c r="Q60" i="4"/>
  <c r="N60" i="4"/>
  <c r="K60" i="4"/>
  <c r="H60" i="4"/>
  <c r="E60" i="4"/>
  <c r="T59" i="4"/>
  <c r="Q59" i="4"/>
  <c r="N59" i="4"/>
  <c r="K59" i="4"/>
  <c r="H59" i="4"/>
  <c r="E59" i="4"/>
  <c r="T58" i="4"/>
  <c r="Q58" i="4"/>
  <c r="N58" i="4"/>
  <c r="K58" i="4"/>
  <c r="H58" i="4"/>
  <c r="E58" i="4"/>
  <c r="T57" i="4"/>
  <c r="Q57" i="4"/>
  <c r="N57" i="4"/>
  <c r="K57" i="4"/>
  <c r="H57" i="4"/>
  <c r="E57" i="4"/>
  <c r="T56" i="4"/>
  <c r="Q56" i="4"/>
  <c r="N56" i="4"/>
  <c r="K56" i="4"/>
  <c r="H56" i="4"/>
  <c r="E56" i="4"/>
  <c r="T55" i="4"/>
  <c r="Q55" i="4"/>
  <c r="N55" i="4"/>
  <c r="K55" i="4"/>
  <c r="H55" i="4"/>
  <c r="E55" i="4"/>
  <c r="T54" i="4"/>
  <c r="Q54" i="4"/>
  <c r="N54" i="4"/>
  <c r="K54" i="4"/>
  <c r="H54" i="4"/>
  <c r="E54" i="4"/>
  <c r="T53" i="4"/>
  <c r="Q53" i="4"/>
  <c r="N53" i="4"/>
  <c r="K53" i="4"/>
  <c r="H53" i="4"/>
  <c r="E53" i="4"/>
  <c r="T52" i="4"/>
  <c r="Q52" i="4"/>
  <c r="N52" i="4"/>
  <c r="K52" i="4"/>
  <c r="H52" i="4"/>
  <c r="E52" i="4"/>
  <c r="T51" i="4"/>
  <c r="Q51" i="4"/>
  <c r="N51" i="4"/>
  <c r="K51" i="4"/>
  <c r="H51" i="4"/>
  <c r="E51" i="4"/>
  <c r="T50" i="4"/>
  <c r="Q50" i="4"/>
  <c r="N50" i="4"/>
  <c r="K50" i="4"/>
  <c r="H50" i="4"/>
  <c r="E50" i="4"/>
  <c r="T49" i="4"/>
  <c r="Q49" i="4"/>
  <c r="N49" i="4"/>
  <c r="K49" i="4"/>
  <c r="H49" i="4"/>
  <c r="E49" i="4"/>
  <c r="T48" i="4"/>
  <c r="Q48" i="4"/>
  <c r="N48" i="4"/>
  <c r="K48" i="4"/>
  <c r="H48" i="4"/>
  <c r="E48" i="4"/>
  <c r="T47" i="4"/>
  <c r="Q47" i="4"/>
  <c r="N47" i="4"/>
  <c r="K47" i="4"/>
  <c r="H47" i="4"/>
  <c r="E47" i="4"/>
  <c r="T46" i="4"/>
  <c r="Q46" i="4"/>
  <c r="N46" i="4"/>
  <c r="K46" i="4"/>
  <c r="H46" i="4"/>
  <c r="E46" i="4"/>
  <c r="T45" i="4"/>
  <c r="Q45" i="4"/>
  <c r="N45" i="4"/>
  <c r="K45" i="4"/>
  <c r="H45" i="4"/>
  <c r="E45" i="4"/>
  <c r="T44" i="4"/>
  <c r="Q44" i="4"/>
  <c r="N44" i="4"/>
  <c r="K44" i="4"/>
  <c r="H44" i="4"/>
  <c r="E44" i="4"/>
  <c r="T43" i="4"/>
  <c r="Q43" i="4"/>
  <c r="N43" i="4"/>
  <c r="K43" i="4"/>
  <c r="H43" i="4"/>
  <c r="E43" i="4"/>
  <c r="T42" i="4"/>
  <c r="Q42" i="4"/>
  <c r="N42" i="4"/>
  <c r="K42" i="4"/>
  <c r="H42" i="4"/>
  <c r="E42" i="4"/>
  <c r="T41" i="4"/>
  <c r="Q41" i="4"/>
  <c r="N41" i="4"/>
  <c r="K41" i="4"/>
  <c r="H41" i="4"/>
  <c r="E41" i="4"/>
  <c r="T40" i="4"/>
  <c r="Q40" i="4"/>
  <c r="N40" i="4"/>
  <c r="K40" i="4"/>
  <c r="H40" i="4"/>
  <c r="E40" i="4"/>
  <c r="T39" i="4"/>
  <c r="Q39" i="4"/>
  <c r="N39" i="4"/>
  <c r="K39" i="4"/>
  <c r="H39" i="4"/>
  <c r="E39" i="4"/>
  <c r="T38" i="4"/>
  <c r="Q38" i="4"/>
  <c r="N38" i="4"/>
  <c r="K38" i="4"/>
  <c r="H38" i="4"/>
  <c r="E38" i="4"/>
  <c r="T37" i="4"/>
  <c r="Q37" i="4"/>
  <c r="N37" i="4"/>
  <c r="K37" i="4"/>
  <c r="H37" i="4"/>
  <c r="E37" i="4"/>
  <c r="T36" i="4"/>
  <c r="Q36" i="4"/>
  <c r="N36" i="4"/>
  <c r="K36" i="4"/>
  <c r="H36" i="4"/>
  <c r="E36" i="4"/>
  <c r="T35" i="4"/>
  <c r="Q35" i="4"/>
  <c r="N35" i="4"/>
  <c r="K35" i="4"/>
  <c r="H35" i="4"/>
  <c r="E35" i="4"/>
  <c r="T34" i="4"/>
  <c r="Q34" i="4"/>
  <c r="N34" i="4"/>
  <c r="K34" i="4"/>
  <c r="H34" i="4"/>
  <c r="E34" i="4"/>
  <c r="T33" i="4"/>
  <c r="Q33" i="4"/>
  <c r="N33" i="4"/>
  <c r="K33" i="4"/>
  <c r="H33" i="4"/>
  <c r="E33" i="4"/>
  <c r="T32" i="4"/>
  <c r="Q32" i="4"/>
  <c r="N32" i="4"/>
  <c r="K32" i="4"/>
  <c r="H32" i="4"/>
  <c r="E32" i="4"/>
  <c r="T31" i="4"/>
  <c r="Q31" i="4"/>
  <c r="N31" i="4"/>
  <c r="K31" i="4"/>
  <c r="H31" i="4"/>
  <c r="E31" i="4"/>
  <c r="T30" i="4"/>
  <c r="Q30" i="4"/>
  <c r="N30" i="4"/>
  <c r="K30" i="4"/>
  <c r="H30" i="4"/>
  <c r="E30" i="4"/>
  <c r="T29" i="4"/>
  <c r="Q29" i="4"/>
  <c r="N29" i="4"/>
  <c r="K29" i="4"/>
  <c r="H29" i="4"/>
  <c r="E29" i="4"/>
  <c r="T28" i="4"/>
  <c r="Q28" i="4"/>
  <c r="N28" i="4"/>
  <c r="K28" i="4"/>
  <c r="H28" i="4"/>
  <c r="E28" i="4"/>
  <c r="T27" i="4"/>
  <c r="Q27" i="4"/>
  <c r="N27" i="4"/>
  <c r="K27" i="4"/>
  <c r="H27" i="4"/>
  <c r="E27" i="4"/>
  <c r="T26" i="4"/>
  <c r="Q26" i="4"/>
  <c r="N26" i="4"/>
  <c r="K26" i="4"/>
  <c r="H26" i="4"/>
  <c r="E26" i="4"/>
  <c r="T25" i="4"/>
  <c r="Q25" i="4"/>
  <c r="N25" i="4"/>
  <c r="K25" i="4"/>
  <c r="H25" i="4"/>
  <c r="E25" i="4"/>
  <c r="T24" i="4"/>
  <c r="Q24" i="4"/>
  <c r="N24" i="4"/>
  <c r="K24" i="4"/>
  <c r="H24" i="4"/>
  <c r="E24" i="4"/>
  <c r="T23" i="4"/>
  <c r="Q23" i="4"/>
  <c r="N23" i="4"/>
  <c r="K23" i="4"/>
  <c r="H23" i="4"/>
  <c r="E23" i="4"/>
  <c r="T22" i="4"/>
  <c r="Q22" i="4"/>
  <c r="N22" i="4"/>
  <c r="K22" i="4"/>
  <c r="H22" i="4"/>
  <c r="E22" i="4"/>
  <c r="T21" i="4"/>
  <c r="Q21" i="4"/>
  <c r="N21" i="4"/>
  <c r="K21" i="4"/>
  <c r="H21" i="4"/>
  <c r="E21" i="4"/>
  <c r="T20" i="4"/>
  <c r="Q20" i="4"/>
  <c r="N20" i="4"/>
  <c r="K20" i="4"/>
  <c r="H20" i="4"/>
  <c r="E20" i="4"/>
  <c r="T19" i="4"/>
  <c r="Q19" i="4"/>
  <c r="N19" i="4"/>
  <c r="K19" i="4"/>
  <c r="H19" i="4"/>
  <c r="E19" i="4"/>
  <c r="T18" i="4"/>
  <c r="Q18" i="4"/>
  <c r="N18" i="4"/>
  <c r="K18" i="4"/>
  <c r="H18" i="4"/>
  <c r="E18" i="4"/>
  <c r="T17" i="4"/>
  <c r="Q17" i="4"/>
  <c r="N17" i="4"/>
  <c r="K17" i="4"/>
  <c r="H17" i="4"/>
  <c r="E17" i="4"/>
  <c r="T16" i="4"/>
  <c r="Q16" i="4"/>
  <c r="N16" i="4"/>
  <c r="K16" i="4"/>
  <c r="H16" i="4"/>
  <c r="E16" i="4"/>
  <c r="T15" i="4"/>
  <c r="Q15" i="4"/>
  <c r="N15" i="4"/>
  <c r="K15" i="4"/>
  <c r="H15" i="4"/>
  <c r="E15" i="4"/>
  <c r="T14" i="4"/>
  <c r="Q14" i="4"/>
  <c r="N14" i="4"/>
  <c r="K14" i="4"/>
  <c r="H14" i="4"/>
  <c r="E14" i="4"/>
  <c r="T13" i="4"/>
  <c r="Q13" i="4"/>
  <c r="N13" i="4"/>
  <c r="K13" i="4"/>
  <c r="H13" i="4"/>
  <c r="E13" i="4"/>
  <c r="T12" i="4"/>
  <c r="Q12" i="4"/>
  <c r="N12" i="4"/>
  <c r="K12" i="4"/>
  <c r="H12" i="4"/>
  <c r="E12" i="4"/>
</calcChain>
</file>

<file path=xl/sharedStrings.xml><?xml version="1.0" encoding="utf-8"?>
<sst xmlns="http://schemas.openxmlformats.org/spreadsheetml/2006/main" count="81" uniqueCount="65">
  <si>
    <t>BANKWISE FRESH DISBURSEMENT  UNDER ANNUAL  DISTRICT CREDIT PLAN FROM   01.04.2024 to 31.12.2024</t>
  </si>
  <si>
    <t>AMT. IN LAKH</t>
  </si>
  <si>
    <t>Sr.no</t>
  </si>
  <si>
    <t xml:space="preserve"> NAME OF THE BANK</t>
  </si>
  <si>
    <t>TOTAL AGRI.</t>
  </si>
  <si>
    <t>TOTAL MSME</t>
  </si>
  <si>
    <t xml:space="preserve"> OTHERS</t>
  </si>
  <si>
    <t>TOTAL PRIORITY SECTOR</t>
  </si>
  <si>
    <t>NON PRIORITY SECTOR</t>
  </si>
  <si>
    <t>GRAND TOTAL</t>
  </si>
  <si>
    <t>Targets</t>
  </si>
  <si>
    <t>Achievements</t>
  </si>
  <si>
    <t>%age Ach.</t>
  </si>
  <si>
    <t>Bank of Baroda</t>
  </si>
  <si>
    <t>Bank of India</t>
  </si>
  <si>
    <t>Bank of Maharastra</t>
  </si>
  <si>
    <t>Canara Bank</t>
  </si>
  <si>
    <t>Central Bank of India</t>
  </si>
  <si>
    <t>Indian Bank</t>
  </si>
  <si>
    <t>Indian Overseas Bank</t>
  </si>
  <si>
    <t>Punjab &amp; sind Bank</t>
  </si>
  <si>
    <t>Punjab National Bank</t>
  </si>
  <si>
    <t>State Bank of India</t>
  </si>
  <si>
    <t>Uco Bank</t>
  </si>
  <si>
    <t>Union Bank of India</t>
  </si>
  <si>
    <t>TOTAL NATIONALISED BANKS</t>
  </si>
  <si>
    <t>Axis(UTI) Bank</t>
  </si>
  <si>
    <t>Bandhan Bank</t>
  </si>
  <si>
    <t>CSB Bank Limited.</t>
  </si>
  <si>
    <t>City Union Bank</t>
  </si>
  <si>
    <t>Dhan Luxmi Bank</t>
  </si>
  <si>
    <t>Federal Bank</t>
  </si>
  <si>
    <t>HDFC Bank</t>
  </si>
  <si>
    <t>ICICI Bank</t>
  </si>
  <si>
    <t>IDBI Bank</t>
  </si>
  <si>
    <t>Indusind Bank</t>
  </si>
  <si>
    <t>IDFC First Bank LTD</t>
  </si>
  <si>
    <t>J&amp;K Bank</t>
  </si>
  <si>
    <t>Karnataka Bank</t>
  </si>
  <si>
    <t>Karur Vysya Bank</t>
  </si>
  <si>
    <t>Kotak Mahindra Bank</t>
  </si>
  <si>
    <t>RBL Bank</t>
  </si>
  <si>
    <t>South Indian Bank</t>
  </si>
  <si>
    <t>DBS Bank</t>
  </si>
  <si>
    <t>Yes Bank</t>
  </si>
  <si>
    <t>TOTAL PRIVATE BANKS</t>
  </si>
  <si>
    <t>TOTAL SCHD.COMMERCIAL BANKS</t>
  </si>
  <si>
    <t>India post payment Bank</t>
  </si>
  <si>
    <t>TOTAL POST PAYMENT BANKS</t>
  </si>
  <si>
    <t>AU Small Finance bank</t>
  </si>
  <si>
    <t>Capital Small Fin Bank</t>
  </si>
  <si>
    <t>Utkarsh Small Finance Bank</t>
  </si>
  <si>
    <t>Jana Small Finance Banks Ltd</t>
  </si>
  <si>
    <t>ESAF Small Finance Bank</t>
  </si>
  <si>
    <t>Eqitas small finance bnak</t>
  </si>
  <si>
    <t>Ujjevan Small Finance Bank</t>
  </si>
  <si>
    <t>TOTAL SMALL FINANCE BANKS</t>
  </si>
  <si>
    <t>SYSTEM</t>
  </si>
  <si>
    <t>Chd State Coop Bank</t>
  </si>
  <si>
    <t>Harco Bank</t>
  </si>
  <si>
    <t>Ropar Cent Coop Bank</t>
  </si>
  <si>
    <t>Punjab State Coop Bank</t>
  </si>
  <si>
    <t>TOTAL COOPERATIVE BANKS</t>
  </si>
  <si>
    <t>ANNEXURE - 7A</t>
  </si>
  <si>
    <t>Pg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</si>
</sst>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4"/>
      <color theme="1"/>
      <name val="Calibri"/>
      <family val="2"/>
      <scheme val="minor"/>
    </font>
    <font>
      <b/>
      <sz val="12"/>
      <color indexed="8"/>
      <name val="Arial"/>
      <family val="2"/>
    </font>
    <font>
      <b/>
      <sz val="12"/>
      <color theme="1"/>
      <name val="Arial"/>
      <family val="2"/>
    </font>
    <font>
      <b/>
      <sz val="14"/>
      <color indexed="8"/>
      <name val="Arial"/>
      <family val="2"/>
    </font>
    <font>
      <b/>
      <sz val="16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/>
    <xf numFmtId="0" fontId="0" fillId="0" borderId="0" xfId="0"/>
    <xf numFmtId="2" fontId="1" fillId="0" borderId="0" xfId="0" applyNumberFormat="1" applyFont="1"/>
    <xf numFmtId="2" fontId="0" fillId="0" borderId="0" xfId="0" applyNumberFormat="1"/>
    <xf numFmtId="2" fontId="4" fillId="0" borderId="0" xfId="0" applyNumberFormat="1" applyFont="1" applyAlignment="1" applyProtection="1">
      <alignment horizontal="center" vertical="center" wrapText="1"/>
      <protection locked="0"/>
    </xf>
    <xf numFmtId="2" fontId="1" fillId="0" borderId="0" xfId="0" applyNumberFormat="1" applyFont="1"/>
    <xf numFmtId="2" fontId="2" fillId="0" borderId="0" xfId="0" applyNumberFormat="1" applyFont="1" applyAlignment="1">
      <alignment horizontal="center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7" xfId="0" applyNumberFormat="1" applyFont="1" applyBorder="1" applyAlignment="1">
      <alignment horizontal="center" vertical="center" wrapText="1"/>
    </xf>
    <xf numFmtId="2" fontId="3" fillId="0" borderId="0" xfId="0" applyNumberFormat="1" applyFont="1"/>
    <xf numFmtId="2" fontId="5" fillId="0" borderId="0" xfId="0" applyNumberFormat="1" applyFont="1"/>
    <xf numFmtId="0" fontId="8" fillId="0" borderId="0" xfId="0" applyFont="1"/>
    <xf numFmtId="0" fontId="0" fillId="0" borderId="18" xfId="0" applyBorder="1"/>
    <xf numFmtId="0" fontId="8" fillId="0" borderId="18" xfId="0" applyFont="1" applyBorder="1"/>
    <xf numFmtId="2" fontId="0" fillId="0" borderId="18" xfId="0" applyNumberFormat="1" applyBorder="1"/>
    <xf numFmtId="0" fontId="3" fillId="2" borderId="3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1" fontId="6" fillId="3" borderId="4" xfId="0" applyNumberFormat="1" applyFont="1" applyFill="1" applyBorder="1" applyAlignment="1">
      <alignment horizontal="center" vertical="center" wrapText="1"/>
    </xf>
    <xf numFmtId="1" fontId="6" fillId="3" borderId="9" xfId="0" applyNumberFormat="1" applyFont="1" applyFill="1" applyBorder="1" applyAlignment="1">
      <alignment horizontal="center" vertical="center" wrapText="1"/>
    </xf>
    <xf numFmtId="1" fontId="6" fillId="3" borderId="16" xfId="0" applyNumberFormat="1" applyFont="1" applyFill="1" applyBorder="1" applyAlignment="1">
      <alignment horizontal="center" vertical="center" wrapText="1"/>
    </xf>
    <xf numFmtId="2" fontId="6" fillId="4" borderId="5" xfId="0" applyNumberFormat="1" applyFont="1" applyFill="1" applyBorder="1" applyAlignment="1">
      <alignment horizontal="center" vertical="center" wrapText="1"/>
    </xf>
    <xf numFmtId="2" fontId="6" fillId="4" borderId="6" xfId="0" applyNumberFormat="1" applyFont="1" applyFill="1" applyBorder="1" applyAlignment="1">
      <alignment horizontal="center" vertical="center" wrapText="1"/>
    </xf>
    <xf numFmtId="2" fontId="6" fillId="4" borderId="0" xfId="0" applyNumberFormat="1" applyFont="1" applyFill="1" applyAlignment="1">
      <alignment horizontal="center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2" fontId="6" fillId="4" borderId="12" xfId="0" applyNumberFormat="1" applyFont="1" applyFill="1" applyBorder="1" applyAlignment="1">
      <alignment horizontal="center" vertical="center" wrapText="1"/>
    </xf>
    <xf numFmtId="2" fontId="6" fillId="4" borderId="13" xfId="0" applyNumberFormat="1" applyFont="1" applyFill="1" applyBorder="1" applyAlignment="1">
      <alignment horizontal="center" vertical="center" wrapText="1"/>
    </xf>
    <xf numFmtId="2" fontId="7" fillId="4" borderId="7" xfId="0" applyNumberFormat="1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2" fontId="7" fillId="4" borderId="11" xfId="0" applyNumberFormat="1" applyFont="1" applyFill="1" applyBorder="1" applyAlignment="1">
      <alignment horizontal="center" vertical="center" wrapText="1"/>
    </xf>
    <xf numFmtId="2" fontId="7" fillId="4" borderId="0" xfId="0" applyNumberFormat="1" applyFont="1" applyFill="1" applyAlignment="1">
      <alignment horizontal="center" vertical="center" wrapText="1"/>
    </xf>
    <xf numFmtId="2" fontId="7" fillId="4" borderId="10" xfId="0" applyNumberFormat="1" applyFont="1" applyFill="1" applyBorder="1" applyAlignment="1">
      <alignment horizontal="center" vertical="center" wrapText="1"/>
    </xf>
    <xf numFmtId="2" fontId="7" fillId="4" borderId="14" xfId="0" applyNumberFormat="1" applyFont="1" applyFill="1" applyBorder="1" applyAlignment="1">
      <alignment horizontal="center" vertical="center" wrapText="1"/>
    </xf>
    <xf numFmtId="2" fontId="7" fillId="4" borderId="12" xfId="0" applyNumberFormat="1" applyFont="1" applyFill="1" applyBorder="1" applyAlignment="1">
      <alignment horizontal="center" vertical="center" wrapText="1"/>
    </xf>
    <xf numFmtId="2" fontId="7" fillId="4" borderId="13" xfId="0" applyNumberFormat="1" applyFont="1" applyFill="1" applyBorder="1" applyAlignment="1">
      <alignment horizontal="center" vertical="center" wrapText="1"/>
    </xf>
    <xf numFmtId="2" fontId="6" fillId="5" borderId="7" xfId="0" applyNumberFormat="1" applyFont="1" applyFill="1" applyBorder="1" applyAlignment="1">
      <alignment horizontal="center" vertical="center" wrapText="1"/>
    </xf>
    <xf numFmtId="2" fontId="6" fillId="5" borderId="5" xfId="0" applyNumberFormat="1" applyFont="1" applyFill="1" applyBorder="1" applyAlignment="1">
      <alignment horizontal="center" vertical="center" wrapText="1"/>
    </xf>
    <xf numFmtId="2" fontId="6" fillId="5" borderId="6" xfId="0" applyNumberFormat="1" applyFont="1" applyFill="1" applyBorder="1" applyAlignment="1">
      <alignment horizontal="center" vertical="center" wrapText="1"/>
    </xf>
    <xf numFmtId="2" fontId="6" fillId="5" borderId="11" xfId="0" applyNumberFormat="1" applyFont="1" applyFill="1" applyBorder="1" applyAlignment="1">
      <alignment horizontal="center" vertical="center" wrapText="1"/>
    </xf>
    <xf numFmtId="2" fontId="6" fillId="5" borderId="0" xfId="0" applyNumberFormat="1" applyFont="1" applyFill="1" applyAlignment="1">
      <alignment horizontal="center" vertical="center" wrapText="1"/>
    </xf>
    <xf numFmtId="2" fontId="6" fillId="5" borderId="10" xfId="0" applyNumberFormat="1" applyFont="1" applyFill="1" applyBorder="1" applyAlignment="1">
      <alignment horizontal="center" vertical="center" wrapText="1"/>
    </xf>
    <xf numFmtId="2" fontId="6" fillId="5" borderId="14" xfId="0" applyNumberFormat="1" applyFont="1" applyFill="1" applyBorder="1" applyAlignment="1">
      <alignment horizontal="center" vertical="center" wrapText="1"/>
    </xf>
    <xf numFmtId="2" fontId="6" fillId="5" borderId="12" xfId="0" applyNumberFormat="1" applyFont="1" applyFill="1" applyBorder="1" applyAlignment="1">
      <alignment horizontal="center" vertical="center" wrapText="1"/>
    </xf>
    <xf numFmtId="2" fontId="6" fillId="5" borderId="13" xfId="0" applyNumberFormat="1" applyFont="1" applyFill="1" applyBorder="1" applyAlignment="1">
      <alignment horizontal="center" vertical="center" wrapText="1"/>
    </xf>
    <xf numFmtId="2" fontId="6" fillId="4" borderId="7" xfId="0" applyNumberFormat="1" applyFont="1" applyFill="1" applyBorder="1" applyAlignment="1">
      <alignment horizontal="center" vertical="top" wrapText="1"/>
    </xf>
    <xf numFmtId="2" fontId="6" fillId="4" borderId="5" xfId="0" applyNumberFormat="1" applyFont="1" applyFill="1" applyBorder="1" applyAlignment="1">
      <alignment horizontal="center" vertical="top" wrapText="1"/>
    </xf>
    <xf numFmtId="2" fontId="6" fillId="4" borderId="6" xfId="0" applyNumberFormat="1" applyFont="1" applyFill="1" applyBorder="1" applyAlignment="1">
      <alignment horizontal="center" vertical="top" wrapText="1"/>
    </xf>
    <xf numFmtId="2" fontId="6" fillId="4" borderId="11" xfId="0" applyNumberFormat="1" applyFont="1" applyFill="1" applyBorder="1" applyAlignment="1">
      <alignment horizontal="center" vertical="top" wrapText="1"/>
    </xf>
    <xf numFmtId="2" fontId="6" fillId="4" borderId="0" xfId="0" applyNumberFormat="1" applyFont="1" applyFill="1" applyAlignment="1">
      <alignment horizontal="center" vertical="top" wrapText="1"/>
    </xf>
    <xf numFmtId="2" fontId="6" fillId="4" borderId="10" xfId="0" applyNumberFormat="1" applyFont="1" applyFill="1" applyBorder="1" applyAlignment="1">
      <alignment horizontal="center" vertical="top" wrapText="1"/>
    </xf>
    <xf numFmtId="2" fontId="6" fillId="4" borderId="14" xfId="0" applyNumberFormat="1" applyFont="1" applyFill="1" applyBorder="1" applyAlignment="1">
      <alignment horizontal="center" vertical="top" wrapText="1"/>
    </xf>
    <xf numFmtId="2" fontId="6" fillId="4" borderId="12" xfId="0" applyNumberFormat="1" applyFont="1" applyFill="1" applyBorder="1" applyAlignment="1">
      <alignment horizontal="center" vertical="top" wrapText="1"/>
    </xf>
    <xf numFmtId="2" fontId="6" fillId="4" borderId="13" xfId="0" applyNumberFormat="1" applyFont="1" applyFill="1" applyBorder="1" applyAlignment="1">
      <alignment horizontal="center" vertical="top" wrapText="1"/>
    </xf>
    <xf numFmtId="2" fontId="6" fillId="5" borderId="7" xfId="0" applyNumberFormat="1" applyFont="1" applyFill="1" applyBorder="1" applyAlignment="1">
      <alignment horizontal="center" vertical="top" wrapText="1"/>
    </xf>
    <xf numFmtId="2" fontId="6" fillId="5" borderId="5" xfId="0" applyNumberFormat="1" applyFont="1" applyFill="1" applyBorder="1" applyAlignment="1">
      <alignment horizontal="center" vertical="top" wrapText="1"/>
    </xf>
    <xf numFmtId="2" fontId="6" fillId="5" borderId="6" xfId="0" applyNumberFormat="1" applyFont="1" applyFill="1" applyBorder="1" applyAlignment="1">
      <alignment horizontal="center" vertical="top" wrapText="1"/>
    </xf>
    <xf numFmtId="2" fontId="6" fillId="5" borderId="11" xfId="0" applyNumberFormat="1" applyFont="1" applyFill="1" applyBorder="1" applyAlignment="1">
      <alignment horizontal="center" vertical="top" wrapText="1"/>
    </xf>
    <xf numFmtId="2" fontId="6" fillId="5" borderId="0" xfId="0" applyNumberFormat="1" applyFont="1" applyFill="1" applyAlignment="1">
      <alignment horizontal="center" vertical="top" wrapText="1"/>
    </xf>
    <xf numFmtId="2" fontId="6" fillId="5" borderId="10" xfId="0" applyNumberFormat="1" applyFont="1" applyFill="1" applyBorder="1" applyAlignment="1">
      <alignment horizontal="center" vertical="top" wrapText="1"/>
    </xf>
    <xf numFmtId="2" fontId="6" fillId="5" borderId="14" xfId="0" applyNumberFormat="1" applyFont="1" applyFill="1" applyBorder="1" applyAlignment="1">
      <alignment horizontal="center" vertical="top" wrapText="1"/>
    </xf>
    <xf numFmtId="2" fontId="6" fillId="5" borderId="12" xfId="0" applyNumberFormat="1" applyFont="1" applyFill="1" applyBorder="1" applyAlignment="1">
      <alignment horizontal="center" vertical="top" wrapText="1"/>
    </xf>
    <xf numFmtId="2" fontId="6" fillId="5" borderId="13" xfId="0" applyNumberFormat="1" applyFont="1" applyFill="1" applyBorder="1" applyAlignment="1">
      <alignment horizontal="center" vertical="top" wrapText="1"/>
    </xf>
    <xf numFmtId="2" fontId="4" fillId="0" borderId="11" xfId="0" applyNumberFormat="1" applyFont="1" applyBorder="1" applyAlignment="1" applyProtection="1">
      <alignment horizontal="center" vertical="center" wrapText="1"/>
      <protection locked="0"/>
    </xf>
    <xf numFmtId="2" fontId="4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0" fontId="8" fillId="0" borderId="18" xfId="0" applyFont="1" applyBorder="1"/>
    <xf numFmtId="2" fontId="8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4"/>
  <sheetViews>
    <sheetView tabSelected="1" topLeftCell="F55" workbookViewId="0">
      <selection activeCell="N66" sqref="N66"/>
    </sheetView>
  </sheetViews>
  <sheetFormatPr defaultRowHeight="15" x14ac:dyDescent="0.25"/>
  <cols>
    <col min="1" max="1" width="4.85546875" customWidth="1"/>
    <col min="2" max="2" width="21.42578125" customWidth="1"/>
    <col min="3" max="3" width="12" style="4" customWidth="1"/>
    <col min="4" max="4" width="10.140625" style="4" customWidth="1"/>
    <col min="5" max="5" width="12.42578125" style="4" customWidth="1"/>
    <col min="6" max="6" width="14.7109375" style="4" customWidth="1"/>
    <col min="7" max="7" width="13.5703125" style="4" customWidth="1"/>
    <col min="8" max="8" width="11.28515625" style="4" customWidth="1"/>
    <col min="9" max="9" width="10.7109375" style="4" bestFit="1" customWidth="1"/>
    <col min="10" max="10" width="10.85546875" style="4" customWidth="1"/>
    <col min="11" max="11" width="10.140625" style="4" customWidth="1"/>
    <col min="12" max="12" width="12" style="4" bestFit="1" customWidth="1"/>
    <col min="13" max="13" width="11.28515625" style="4" customWidth="1"/>
    <col min="14" max="14" width="9.140625" style="4" customWidth="1"/>
    <col min="15" max="15" width="15" style="4" customWidth="1"/>
    <col min="16" max="16" width="13.85546875" style="4" customWidth="1"/>
    <col min="17" max="17" width="9.140625" style="4" customWidth="1"/>
    <col min="18" max="18" width="13.7109375" style="4" customWidth="1"/>
    <col min="19" max="19" width="14.7109375" style="4" customWidth="1"/>
    <col min="20" max="20" width="13" style="4" customWidth="1"/>
  </cols>
  <sheetData>
    <row r="1" spans="1:20" ht="18.75" x14ac:dyDescent="0.3">
      <c r="A1" s="1"/>
      <c r="C1" s="3"/>
      <c r="D1" s="3"/>
      <c r="E1" s="3"/>
      <c r="F1" s="7"/>
      <c r="G1" s="3"/>
      <c r="H1" s="3"/>
      <c r="R1" s="11" t="s">
        <v>63</v>
      </c>
    </row>
    <row r="2" spans="1:20" x14ac:dyDescent="0.25">
      <c r="A2" s="1"/>
      <c r="C2" s="3"/>
      <c r="D2" s="3"/>
      <c r="E2" s="3"/>
      <c r="F2" s="7"/>
      <c r="G2" s="3"/>
      <c r="H2" s="3"/>
    </row>
    <row r="3" spans="1:20" ht="15.75" x14ac:dyDescent="0.25">
      <c r="A3" s="1"/>
      <c r="B3" s="2"/>
      <c r="C3" s="65" t="s">
        <v>0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7"/>
    </row>
    <row r="4" spans="1:20" ht="15.75" x14ac:dyDescent="0.25">
      <c r="A4" s="1"/>
      <c r="B4" s="2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</row>
    <row r="5" spans="1:20" ht="15.75" x14ac:dyDescent="0.25">
      <c r="A5" s="1"/>
      <c r="B5" s="2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</row>
    <row r="6" spans="1:20" ht="15.75" x14ac:dyDescent="0.25">
      <c r="A6" s="1"/>
      <c r="B6" s="2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</row>
    <row r="7" spans="1:20" ht="15.75" x14ac:dyDescent="0.25">
      <c r="A7" s="1"/>
      <c r="C7" s="3"/>
      <c r="D7" s="3"/>
      <c r="E7" s="3"/>
      <c r="F7" s="3"/>
      <c r="G7" s="6"/>
      <c r="H7" s="6"/>
      <c r="R7" s="12" t="s">
        <v>1</v>
      </c>
    </row>
    <row r="8" spans="1:20" x14ac:dyDescent="0.25">
      <c r="A8" s="17" t="s">
        <v>2</v>
      </c>
      <c r="B8" s="20" t="s">
        <v>3</v>
      </c>
      <c r="C8" s="23" t="s">
        <v>4</v>
      </c>
      <c r="D8" s="23"/>
      <c r="E8" s="24"/>
      <c r="F8" s="29" t="s">
        <v>5</v>
      </c>
      <c r="G8" s="30"/>
      <c r="H8" s="31"/>
      <c r="I8" s="38" t="s">
        <v>6</v>
      </c>
      <c r="J8" s="39"/>
      <c r="K8" s="40"/>
      <c r="L8" s="47" t="s">
        <v>7</v>
      </c>
      <c r="M8" s="48"/>
      <c r="N8" s="49"/>
      <c r="O8" s="56" t="s">
        <v>8</v>
      </c>
      <c r="P8" s="57"/>
      <c r="Q8" s="58"/>
      <c r="R8" s="47" t="s">
        <v>9</v>
      </c>
      <c r="S8" s="48"/>
      <c r="T8" s="49"/>
    </row>
    <row r="9" spans="1:20" x14ac:dyDescent="0.25">
      <c r="A9" s="18"/>
      <c r="B9" s="21"/>
      <c r="C9" s="25"/>
      <c r="D9" s="25"/>
      <c r="E9" s="26"/>
      <c r="F9" s="32"/>
      <c r="G9" s="33"/>
      <c r="H9" s="34"/>
      <c r="I9" s="41"/>
      <c r="J9" s="42"/>
      <c r="K9" s="43"/>
      <c r="L9" s="50"/>
      <c r="M9" s="51"/>
      <c r="N9" s="52"/>
      <c r="O9" s="59"/>
      <c r="P9" s="60"/>
      <c r="Q9" s="61"/>
      <c r="R9" s="50"/>
      <c r="S9" s="51"/>
      <c r="T9" s="52"/>
    </row>
    <row r="10" spans="1:20" x14ac:dyDescent="0.25">
      <c r="A10" s="18"/>
      <c r="B10" s="21"/>
      <c r="C10" s="27"/>
      <c r="D10" s="27"/>
      <c r="E10" s="28"/>
      <c r="F10" s="35"/>
      <c r="G10" s="36"/>
      <c r="H10" s="37"/>
      <c r="I10" s="44"/>
      <c r="J10" s="45"/>
      <c r="K10" s="46"/>
      <c r="L10" s="53"/>
      <c r="M10" s="54"/>
      <c r="N10" s="55"/>
      <c r="O10" s="62"/>
      <c r="P10" s="63"/>
      <c r="Q10" s="64"/>
      <c r="R10" s="53"/>
      <c r="S10" s="54"/>
      <c r="T10" s="55"/>
    </row>
    <row r="11" spans="1:20" ht="25.5" x14ac:dyDescent="0.25">
      <c r="A11" s="19"/>
      <c r="B11" s="22"/>
      <c r="C11" s="8" t="s">
        <v>10</v>
      </c>
      <c r="D11" s="9" t="s">
        <v>11</v>
      </c>
      <c r="E11" s="10" t="s">
        <v>12</v>
      </c>
      <c r="F11" s="9" t="s">
        <v>10</v>
      </c>
      <c r="G11" s="9" t="s">
        <v>11</v>
      </c>
      <c r="H11" s="10" t="s">
        <v>12</v>
      </c>
      <c r="I11" s="9" t="s">
        <v>10</v>
      </c>
      <c r="J11" s="9" t="s">
        <v>11</v>
      </c>
      <c r="K11" s="10" t="s">
        <v>12</v>
      </c>
      <c r="L11" s="9" t="s">
        <v>10</v>
      </c>
      <c r="M11" s="9" t="s">
        <v>11</v>
      </c>
      <c r="N11" s="10" t="s">
        <v>12</v>
      </c>
      <c r="O11" s="9" t="s">
        <v>10</v>
      </c>
      <c r="P11" s="9" t="s">
        <v>11</v>
      </c>
      <c r="Q11" s="10" t="s">
        <v>12</v>
      </c>
      <c r="R11" s="9" t="s">
        <v>10</v>
      </c>
      <c r="S11" s="9" t="s">
        <v>11</v>
      </c>
      <c r="T11" s="10" t="s">
        <v>12</v>
      </c>
    </row>
    <row r="12" spans="1:20" x14ac:dyDescent="0.25">
      <c r="A12" s="14">
        <v>1</v>
      </c>
      <c r="B12" s="14" t="s">
        <v>13</v>
      </c>
      <c r="C12" s="16">
        <v>2497.2750000000001</v>
      </c>
      <c r="D12" s="16">
        <v>6427.84</v>
      </c>
      <c r="E12" s="16">
        <f t="shared" ref="E12:E43" si="0">(D12/C12 ) * 100</f>
        <v>257.39415963400108</v>
      </c>
      <c r="F12" s="16">
        <v>18226.5</v>
      </c>
      <c r="G12" s="16">
        <v>29225.86</v>
      </c>
      <c r="H12" s="16">
        <f t="shared" ref="H12:H43" si="1">(G12/F12 ) * 100</f>
        <v>160.34817436150658</v>
      </c>
      <c r="I12" s="16">
        <v>2640.75</v>
      </c>
      <c r="J12" s="16">
        <v>583.53</v>
      </c>
      <c r="K12" s="16">
        <f t="shared" ref="K12:K43" si="2">(J12/I12 ) * 100</f>
        <v>22.097131496733883</v>
      </c>
      <c r="L12" s="16">
        <v>23364.525000000001</v>
      </c>
      <c r="M12" s="16">
        <v>36237.230000000003</v>
      </c>
      <c r="N12" s="16">
        <f t="shared" ref="N12:N43" si="3">(M12/L12 ) * 100</f>
        <v>155.09508539120739</v>
      </c>
      <c r="O12" s="16">
        <v>30210</v>
      </c>
      <c r="P12" s="16">
        <v>43651.6</v>
      </c>
      <c r="Q12" s="16">
        <f t="shared" ref="Q12:Q43" si="4">(P12/O12 ) * 100</f>
        <v>144.49387619993379</v>
      </c>
      <c r="R12" s="16">
        <v>53574.525000000001</v>
      </c>
      <c r="S12" s="16">
        <v>79888.83</v>
      </c>
      <c r="T12" s="16">
        <f t="shared" ref="T12:T43" si="5">(S12/R12 ) * 100</f>
        <v>149.11719702601189</v>
      </c>
    </row>
    <row r="13" spans="1:20" x14ac:dyDescent="0.25">
      <c r="A13" s="14">
        <v>2</v>
      </c>
      <c r="B13" s="14" t="s">
        <v>14</v>
      </c>
      <c r="C13" s="16">
        <v>894.75</v>
      </c>
      <c r="D13" s="16">
        <v>750.93</v>
      </c>
      <c r="E13" s="16">
        <f t="shared" si="0"/>
        <v>83.92623637887678</v>
      </c>
      <c r="F13" s="16">
        <v>7930.5</v>
      </c>
      <c r="G13" s="16">
        <v>21502.77</v>
      </c>
      <c r="H13" s="16">
        <f t="shared" si="1"/>
        <v>271.14015509740875</v>
      </c>
      <c r="I13" s="16">
        <v>461.25</v>
      </c>
      <c r="J13" s="16">
        <v>209.71</v>
      </c>
      <c r="K13" s="16">
        <f t="shared" si="2"/>
        <v>45.465582655826559</v>
      </c>
      <c r="L13" s="16">
        <v>9286.5</v>
      </c>
      <c r="M13" s="16">
        <v>22463.41</v>
      </c>
      <c r="N13" s="16">
        <f t="shared" si="3"/>
        <v>241.89317826953106</v>
      </c>
      <c r="O13" s="16">
        <v>112569.435</v>
      </c>
      <c r="P13" s="16">
        <v>90019.54</v>
      </c>
      <c r="Q13" s="16">
        <f t="shared" si="4"/>
        <v>79.968012631492726</v>
      </c>
      <c r="R13" s="16">
        <v>121855.935</v>
      </c>
      <c r="S13" s="16">
        <v>112482.95</v>
      </c>
      <c r="T13" s="16">
        <f t="shared" si="5"/>
        <v>92.308142397824128</v>
      </c>
    </row>
    <row r="14" spans="1:20" x14ac:dyDescent="0.25">
      <c r="A14" s="14">
        <v>3</v>
      </c>
      <c r="B14" s="14" t="s">
        <v>15</v>
      </c>
      <c r="C14" s="16">
        <v>93.75</v>
      </c>
      <c r="D14" s="16">
        <v>77.069999999999993</v>
      </c>
      <c r="E14" s="16">
        <f t="shared" si="0"/>
        <v>82.207999999999998</v>
      </c>
      <c r="F14" s="16">
        <v>9970.5</v>
      </c>
      <c r="G14" s="16">
        <v>14103.96</v>
      </c>
      <c r="H14" s="16">
        <f t="shared" si="1"/>
        <v>141.45689784865351</v>
      </c>
      <c r="I14" s="16">
        <v>506.25</v>
      </c>
      <c r="J14" s="16">
        <v>220.49</v>
      </c>
      <c r="K14" s="16">
        <f t="shared" si="2"/>
        <v>43.553580246913583</v>
      </c>
      <c r="L14" s="16">
        <v>10570.5</v>
      </c>
      <c r="M14" s="16">
        <v>14401.52</v>
      </c>
      <c r="N14" s="16">
        <f t="shared" si="3"/>
        <v>136.2425618466487</v>
      </c>
      <c r="O14" s="16">
        <v>11198.7075</v>
      </c>
      <c r="P14" s="16">
        <v>16342.54</v>
      </c>
      <c r="Q14" s="16">
        <f t="shared" si="4"/>
        <v>145.93237657113556</v>
      </c>
      <c r="R14" s="16">
        <v>21769.2075</v>
      </c>
      <c r="S14" s="16">
        <v>30744.06</v>
      </c>
      <c r="T14" s="16">
        <f t="shared" si="5"/>
        <v>141.22728170053961</v>
      </c>
    </row>
    <row r="15" spans="1:20" x14ac:dyDescent="0.25">
      <c r="A15" s="14">
        <v>4</v>
      </c>
      <c r="B15" s="14" t="s">
        <v>16</v>
      </c>
      <c r="C15" s="16">
        <v>1395.75</v>
      </c>
      <c r="D15" s="16">
        <v>5137.3599999999997</v>
      </c>
      <c r="E15" s="16">
        <f t="shared" si="0"/>
        <v>368.07164606842196</v>
      </c>
      <c r="F15" s="16">
        <v>46459.5</v>
      </c>
      <c r="G15" s="16">
        <v>49188.46</v>
      </c>
      <c r="H15" s="16">
        <f t="shared" si="1"/>
        <v>105.87384711415318</v>
      </c>
      <c r="I15" s="16">
        <v>1196.25</v>
      </c>
      <c r="J15" s="16">
        <v>507.08</v>
      </c>
      <c r="K15" s="16">
        <f t="shared" si="2"/>
        <v>42.389132706374085</v>
      </c>
      <c r="L15" s="16">
        <v>49051.5</v>
      </c>
      <c r="M15" s="16">
        <v>54832.9</v>
      </c>
      <c r="N15" s="16">
        <f t="shared" si="3"/>
        <v>111.78638777611287</v>
      </c>
      <c r="O15" s="16">
        <v>985584.3075</v>
      </c>
      <c r="P15" s="16">
        <v>987133.05</v>
      </c>
      <c r="Q15" s="16">
        <f t="shared" si="4"/>
        <v>100.15713952507306</v>
      </c>
      <c r="R15" s="16">
        <v>1034635.8075</v>
      </c>
      <c r="S15" s="16">
        <v>1041965.95</v>
      </c>
      <c r="T15" s="16">
        <f t="shared" si="5"/>
        <v>100.70847562464631</v>
      </c>
    </row>
    <row r="16" spans="1:20" x14ac:dyDescent="0.25">
      <c r="A16" s="14">
        <v>5</v>
      </c>
      <c r="B16" s="14" t="s">
        <v>17</v>
      </c>
      <c r="C16" s="16">
        <v>5456.25</v>
      </c>
      <c r="D16" s="16">
        <v>7188.15</v>
      </c>
      <c r="E16" s="16">
        <f t="shared" si="0"/>
        <v>131.74158075601375</v>
      </c>
      <c r="F16" s="16">
        <v>16528.5</v>
      </c>
      <c r="G16" s="16">
        <v>14925.7</v>
      </c>
      <c r="H16" s="16">
        <f t="shared" si="1"/>
        <v>90.30281029736517</v>
      </c>
      <c r="I16" s="16">
        <v>431.25</v>
      </c>
      <c r="J16" s="16">
        <v>374.51</v>
      </c>
      <c r="K16" s="16">
        <f t="shared" si="2"/>
        <v>86.842898550724641</v>
      </c>
      <c r="L16" s="16">
        <v>22416</v>
      </c>
      <c r="M16" s="16">
        <v>22488.36</v>
      </c>
      <c r="N16" s="16">
        <f t="shared" si="3"/>
        <v>100.3228051391863</v>
      </c>
      <c r="O16" s="16">
        <v>30497.34</v>
      </c>
      <c r="P16" s="16">
        <v>30526.53</v>
      </c>
      <c r="Q16" s="16">
        <f t="shared" si="4"/>
        <v>100.09571326548479</v>
      </c>
      <c r="R16" s="16">
        <v>52913.34</v>
      </c>
      <c r="S16" s="16">
        <v>53014.89</v>
      </c>
      <c r="T16" s="16">
        <f t="shared" si="5"/>
        <v>100.19191757692863</v>
      </c>
    </row>
    <row r="17" spans="1:20" x14ac:dyDescent="0.25">
      <c r="A17" s="14">
        <v>6</v>
      </c>
      <c r="B17" s="14" t="s">
        <v>18</v>
      </c>
      <c r="C17" s="16">
        <v>345</v>
      </c>
      <c r="D17" s="16">
        <v>227.86</v>
      </c>
      <c r="E17" s="16">
        <f t="shared" si="0"/>
        <v>66.046376811594214</v>
      </c>
      <c r="F17" s="16">
        <v>12087</v>
      </c>
      <c r="G17" s="16">
        <v>13974.44</v>
      </c>
      <c r="H17" s="16">
        <f t="shared" si="1"/>
        <v>115.61545462066685</v>
      </c>
      <c r="I17" s="16">
        <v>115.5</v>
      </c>
      <c r="J17" s="16">
        <v>103.52</v>
      </c>
      <c r="K17" s="16">
        <f t="shared" si="2"/>
        <v>89.627705627705623</v>
      </c>
      <c r="L17" s="16">
        <v>12547.5</v>
      </c>
      <c r="M17" s="16">
        <v>14305.82</v>
      </c>
      <c r="N17" s="16">
        <f t="shared" si="3"/>
        <v>114.01330942418808</v>
      </c>
      <c r="O17" s="16">
        <v>6542004.4800000004</v>
      </c>
      <c r="P17" s="16">
        <v>4978607.66</v>
      </c>
      <c r="Q17" s="16">
        <f t="shared" si="4"/>
        <v>76.102174421011711</v>
      </c>
      <c r="R17" s="16">
        <v>6554551.9800000004</v>
      </c>
      <c r="S17" s="16">
        <v>4992913.4800000004</v>
      </c>
      <c r="T17" s="16">
        <f t="shared" si="5"/>
        <v>76.174748407441882</v>
      </c>
    </row>
    <row r="18" spans="1:20" x14ac:dyDescent="0.25">
      <c r="A18" s="14">
        <v>7</v>
      </c>
      <c r="B18" s="14" t="s">
        <v>19</v>
      </c>
      <c r="C18" s="16">
        <v>1182.75</v>
      </c>
      <c r="D18" s="16">
        <v>1429.12</v>
      </c>
      <c r="E18" s="16">
        <f t="shared" si="0"/>
        <v>120.83026844218981</v>
      </c>
      <c r="F18" s="16">
        <v>2010</v>
      </c>
      <c r="G18" s="16">
        <v>1246.68</v>
      </c>
      <c r="H18" s="16">
        <f t="shared" si="1"/>
        <v>62.023880597014923</v>
      </c>
      <c r="I18" s="16">
        <v>508.5</v>
      </c>
      <c r="J18" s="16">
        <v>197.56</v>
      </c>
      <c r="K18" s="16">
        <f t="shared" si="2"/>
        <v>38.851524090462142</v>
      </c>
      <c r="L18" s="16">
        <v>3701.25</v>
      </c>
      <c r="M18" s="16">
        <v>2873.36</v>
      </c>
      <c r="N18" s="16">
        <f t="shared" si="3"/>
        <v>77.632151300236401</v>
      </c>
      <c r="O18" s="16">
        <v>5215.335</v>
      </c>
      <c r="P18" s="16">
        <v>2399.88</v>
      </c>
      <c r="Q18" s="16">
        <f t="shared" si="4"/>
        <v>46.015835991360099</v>
      </c>
      <c r="R18" s="16">
        <v>8916.5849999999991</v>
      </c>
      <c r="S18" s="16">
        <v>5273.24</v>
      </c>
      <c r="T18" s="16">
        <f t="shared" si="5"/>
        <v>59.139681840076676</v>
      </c>
    </row>
    <row r="19" spans="1:20" x14ac:dyDescent="0.25">
      <c r="A19" s="14">
        <v>8</v>
      </c>
      <c r="B19" s="14" t="s">
        <v>20</v>
      </c>
      <c r="C19" s="16">
        <v>448.5</v>
      </c>
      <c r="D19" s="16">
        <v>3252.83</v>
      </c>
      <c r="E19" s="16">
        <f t="shared" si="0"/>
        <v>725.26867335562986</v>
      </c>
      <c r="F19" s="16">
        <v>3583.5</v>
      </c>
      <c r="G19" s="16">
        <v>3862.23</v>
      </c>
      <c r="H19" s="16">
        <f t="shared" si="1"/>
        <v>107.77814985349519</v>
      </c>
      <c r="I19" s="16">
        <v>468.75</v>
      </c>
      <c r="J19" s="16">
        <v>373.03</v>
      </c>
      <c r="K19" s="16">
        <f t="shared" si="2"/>
        <v>79.579733333333323</v>
      </c>
      <c r="L19" s="16">
        <v>4500.75</v>
      </c>
      <c r="M19" s="16">
        <v>7488.09</v>
      </c>
      <c r="N19" s="16">
        <f t="shared" si="3"/>
        <v>166.37427095484085</v>
      </c>
      <c r="O19" s="16">
        <v>17338.575000000001</v>
      </c>
      <c r="P19" s="16">
        <v>22059.16</v>
      </c>
      <c r="Q19" s="16">
        <f t="shared" si="4"/>
        <v>127.2259110105646</v>
      </c>
      <c r="R19" s="16">
        <v>21839.325000000001</v>
      </c>
      <c r="S19" s="16">
        <v>29547.25</v>
      </c>
      <c r="T19" s="16">
        <f t="shared" si="5"/>
        <v>135.29378769719301</v>
      </c>
    </row>
    <row r="20" spans="1:20" x14ac:dyDescent="0.25">
      <c r="A20" s="14">
        <v>9</v>
      </c>
      <c r="B20" s="14" t="s">
        <v>21</v>
      </c>
      <c r="C20" s="16">
        <v>3271.5</v>
      </c>
      <c r="D20" s="16">
        <v>5249.64</v>
      </c>
      <c r="E20" s="16">
        <f t="shared" si="0"/>
        <v>160.46584135717561</v>
      </c>
      <c r="F20" s="16">
        <v>46098</v>
      </c>
      <c r="G20" s="16">
        <v>64633.49</v>
      </c>
      <c r="H20" s="16">
        <f t="shared" si="1"/>
        <v>140.20888107943946</v>
      </c>
      <c r="I20" s="16">
        <v>1686</v>
      </c>
      <c r="J20" s="16">
        <v>1746.65</v>
      </c>
      <c r="K20" s="16">
        <f t="shared" si="2"/>
        <v>103.59727164887306</v>
      </c>
      <c r="L20" s="16">
        <v>51055.5</v>
      </c>
      <c r="M20" s="16">
        <v>71629.78</v>
      </c>
      <c r="N20" s="16">
        <f t="shared" si="3"/>
        <v>140.29787192369088</v>
      </c>
      <c r="O20" s="16">
        <v>28263.75</v>
      </c>
      <c r="P20" s="16">
        <v>3621937.93</v>
      </c>
      <c r="Q20" s="16">
        <f t="shared" si="4"/>
        <v>12814.78193799478</v>
      </c>
      <c r="R20" s="16">
        <v>79319.25</v>
      </c>
      <c r="S20" s="16">
        <v>3693567.71</v>
      </c>
      <c r="T20" s="16">
        <f t="shared" si="5"/>
        <v>4656.584259180464</v>
      </c>
    </row>
    <row r="21" spans="1:20" x14ac:dyDescent="0.25">
      <c r="A21" s="14">
        <v>10</v>
      </c>
      <c r="B21" s="14" t="s">
        <v>22</v>
      </c>
      <c r="C21" s="16">
        <v>14223</v>
      </c>
      <c r="D21" s="16">
        <v>19688.54</v>
      </c>
      <c r="E21" s="16">
        <f t="shared" si="0"/>
        <v>138.42747662237224</v>
      </c>
      <c r="F21" s="16">
        <v>151026.75750000001</v>
      </c>
      <c r="G21" s="16">
        <v>164945.57</v>
      </c>
      <c r="H21" s="16">
        <f t="shared" si="1"/>
        <v>109.21612350712091</v>
      </c>
      <c r="I21" s="16">
        <v>3643.5</v>
      </c>
      <c r="J21" s="16">
        <v>3045.33</v>
      </c>
      <c r="K21" s="16">
        <f t="shared" si="2"/>
        <v>83.582544256895844</v>
      </c>
      <c r="L21" s="16">
        <v>168893.25750000001</v>
      </c>
      <c r="M21" s="16">
        <v>187679.44</v>
      </c>
      <c r="N21" s="16">
        <f t="shared" si="3"/>
        <v>111.12310981390124</v>
      </c>
      <c r="O21" s="16">
        <v>1047056.31</v>
      </c>
      <c r="P21" s="16">
        <v>1255266.96</v>
      </c>
      <c r="Q21" s="16">
        <f t="shared" si="4"/>
        <v>119.8853345337272</v>
      </c>
      <c r="R21" s="16">
        <v>1215949.5674999999</v>
      </c>
      <c r="S21" s="16">
        <v>1442946.4</v>
      </c>
      <c r="T21" s="16">
        <f t="shared" si="5"/>
        <v>118.66827692259531</v>
      </c>
    </row>
    <row r="22" spans="1:20" x14ac:dyDescent="0.25">
      <c r="A22" s="14">
        <v>11</v>
      </c>
      <c r="B22" s="14" t="s">
        <v>23</v>
      </c>
      <c r="C22" s="16">
        <v>457.5</v>
      </c>
      <c r="D22" s="16">
        <v>497.12</v>
      </c>
      <c r="E22" s="16">
        <f t="shared" si="0"/>
        <v>108.66010928961749</v>
      </c>
      <c r="F22" s="16">
        <v>10323</v>
      </c>
      <c r="G22" s="16">
        <v>10134.469999999999</v>
      </c>
      <c r="H22" s="16">
        <f t="shared" si="1"/>
        <v>98.173689818851102</v>
      </c>
      <c r="I22" s="16">
        <v>7168.5</v>
      </c>
      <c r="J22" s="16">
        <v>8016.88</v>
      </c>
      <c r="K22" s="16">
        <f t="shared" si="2"/>
        <v>111.83483294971055</v>
      </c>
      <c r="L22" s="16">
        <v>17949</v>
      </c>
      <c r="M22" s="16">
        <v>18648.47</v>
      </c>
      <c r="N22" s="16">
        <f t="shared" si="3"/>
        <v>103.89698590450722</v>
      </c>
      <c r="O22" s="16">
        <v>203515.47750000001</v>
      </c>
      <c r="P22" s="16">
        <v>614842.6</v>
      </c>
      <c r="Q22" s="16">
        <f t="shared" si="4"/>
        <v>302.11097826699688</v>
      </c>
      <c r="R22" s="16">
        <v>221464.47750000001</v>
      </c>
      <c r="S22" s="16">
        <v>633491.06999999995</v>
      </c>
      <c r="T22" s="16">
        <f t="shared" si="5"/>
        <v>286.04635702807008</v>
      </c>
    </row>
    <row r="23" spans="1:20" x14ac:dyDescent="0.25">
      <c r="A23" s="14">
        <v>12</v>
      </c>
      <c r="B23" s="14" t="s">
        <v>24</v>
      </c>
      <c r="C23" s="16">
        <v>6927</v>
      </c>
      <c r="D23" s="16">
        <v>5550.99</v>
      </c>
      <c r="E23" s="16">
        <f t="shared" si="0"/>
        <v>80.135556517973157</v>
      </c>
      <c r="F23" s="16">
        <v>73195.5</v>
      </c>
      <c r="G23" s="16">
        <v>76589.490000000005</v>
      </c>
      <c r="H23" s="16">
        <f t="shared" si="1"/>
        <v>104.63688341496405</v>
      </c>
      <c r="I23" s="16">
        <v>868.5</v>
      </c>
      <c r="J23" s="16">
        <v>830.6</v>
      </c>
      <c r="K23" s="16">
        <f t="shared" si="2"/>
        <v>95.636154289004025</v>
      </c>
      <c r="L23" s="16">
        <v>80991</v>
      </c>
      <c r="M23" s="16">
        <v>82971.08</v>
      </c>
      <c r="N23" s="16">
        <f t="shared" si="3"/>
        <v>102.44481485597166</v>
      </c>
      <c r="O23" s="16">
        <v>133369.14749999999</v>
      </c>
      <c r="P23" s="16">
        <v>171936.61</v>
      </c>
      <c r="Q23" s="16">
        <f t="shared" si="4"/>
        <v>128.91782936529606</v>
      </c>
      <c r="R23" s="16">
        <v>214360.14749999999</v>
      </c>
      <c r="S23" s="16">
        <v>254907.69</v>
      </c>
      <c r="T23" s="16">
        <f t="shared" si="5"/>
        <v>118.91561606618133</v>
      </c>
    </row>
    <row r="24" spans="1:20" s="13" customFormat="1" x14ac:dyDescent="0.25">
      <c r="A24" s="68" t="s">
        <v>25</v>
      </c>
      <c r="B24" s="68"/>
      <c r="C24" s="15">
        <v>37193.025000000001</v>
      </c>
      <c r="D24" s="15">
        <v>55477.45</v>
      </c>
      <c r="E24" s="15">
        <f t="shared" si="0"/>
        <v>149.16089777585984</v>
      </c>
      <c r="F24" s="15">
        <v>397439.25750000001</v>
      </c>
      <c r="G24" s="15">
        <v>464333.12</v>
      </c>
      <c r="H24" s="15">
        <f t="shared" si="1"/>
        <v>116.83121665453493</v>
      </c>
      <c r="I24" s="15">
        <v>19695</v>
      </c>
      <c r="J24" s="15">
        <v>16208.89</v>
      </c>
      <c r="K24" s="15">
        <f t="shared" si="2"/>
        <v>82.299517644072097</v>
      </c>
      <c r="L24" s="15">
        <v>454327.28249999997</v>
      </c>
      <c r="M24" s="15">
        <v>536019.46</v>
      </c>
      <c r="N24" s="15">
        <f t="shared" si="3"/>
        <v>117.98090949997042</v>
      </c>
      <c r="O24" s="15">
        <v>9146822.8650000002</v>
      </c>
      <c r="P24" s="15">
        <v>11834724.060000001</v>
      </c>
      <c r="Q24" s="15">
        <f t="shared" si="4"/>
        <v>129.38617304250158</v>
      </c>
      <c r="R24" s="15">
        <v>9601150.1475000102</v>
      </c>
      <c r="S24" s="15">
        <v>12370743.52</v>
      </c>
      <c r="T24" s="15">
        <f t="shared" si="5"/>
        <v>128.84647495301539</v>
      </c>
    </row>
    <row r="25" spans="1:20" x14ac:dyDescent="0.25">
      <c r="A25" s="14">
        <v>13</v>
      </c>
      <c r="B25" s="14" t="s">
        <v>26</v>
      </c>
      <c r="C25" s="16">
        <v>11676</v>
      </c>
      <c r="D25" s="16">
        <v>12840.36</v>
      </c>
      <c r="E25" s="16">
        <f t="shared" si="0"/>
        <v>109.97225077081193</v>
      </c>
      <c r="F25" s="16">
        <v>133012.5</v>
      </c>
      <c r="G25" s="16">
        <v>68355.53</v>
      </c>
      <c r="H25" s="16">
        <f t="shared" si="1"/>
        <v>51.390305422422699</v>
      </c>
      <c r="I25" s="16">
        <v>963.75</v>
      </c>
      <c r="J25" s="16">
        <v>1180.7</v>
      </c>
      <c r="K25" s="16">
        <f t="shared" si="2"/>
        <v>122.51102464332038</v>
      </c>
      <c r="L25" s="16">
        <v>145652.25</v>
      </c>
      <c r="M25" s="16">
        <v>82376.59</v>
      </c>
      <c r="N25" s="16">
        <f t="shared" si="3"/>
        <v>56.557032246326436</v>
      </c>
      <c r="O25" s="16">
        <v>1368.2774999999999</v>
      </c>
      <c r="P25" s="16">
        <v>254511.25</v>
      </c>
      <c r="Q25" s="16">
        <f t="shared" si="4"/>
        <v>18600.850339203855</v>
      </c>
      <c r="R25" s="16">
        <v>147020.5275</v>
      </c>
      <c r="S25" s="16">
        <v>336887.84</v>
      </c>
      <c r="T25" s="16">
        <f t="shared" si="5"/>
        <v>229.14340312103695</v>
      </c>
    </row>
    <row r="26" spans="1:20" x14ac:dyDescent="0.25">
      <c r="A26" s="14">
        <v>14</v>
      </c>
      <c r="B26" s="14" t="s">
        <v>27</v>
      </c>
      <c r="C26" s="16">
        <v>7.5</v>
      </c>
      <c r="D26" s="16">
        <v>0.17</v>
      </c>
      <c r="E26" s="16">
        <f t="shared" si="0"/>
        <v>2.2666666666666666</v>
      </c>
      <c r="F26" s="16">
        <v>187.5</v>
      </c>
      <c r="G26" s="16">
        <v>302.32</v>
      </c>
      <c r="H26" s="16">
        <f t="shared" si="1"/>
        <v>161.23733333333331</v>
      </c>
      <c r="I26" s="16">
        <v>37.5</v>
      </c>
      <c r="J26" s="16">
        <v>0</v>
      </c>
      <c r="K26" s="16">
        <f t="shared" si="2"/>
        <v>0</v>
      </c>
      <c r="L26" s="16">
        <v>232.5</v>
      </c>
      <c r="M26" s="16">
        <v>302.49</v>
      </c>
      <c r="N26" s="16">
        <f t="shared" si="3"/>
        <v>130.1032258064516</v>
      </c>
      <c r="O26" s="16">
        <v>783.91499999999996</v>
      </c>
      <c r="P26" s="16">
        <v>1298.6099999999999</v>
      </c>
      <c r="Q26" s="16">
        <f t="shared" si="4"/>
        <v>165.65699087273492</v>
      </c>
      <c r="R26" s="16">
        <v>1016.415</v>
      </c>
      <c r="S26" s="16">
        <v>1601.1</v>
      </c>
      <c r="T26" s="16">
        <f t="shared" si="5"/>
        <v>157.52423960685348</v>
      </c>
    </row>
    <row r="27" spans="1:20" x14ac:dyDescent="0.25">
      <c r="A27" s="14">
        <v>15</v>
      </c>
      <c r="B27" s="14" t="s">
        <v>28</v>
      </c>
      <c r="C27" s="16">
        <v>306</v>
      </c>
      <c r="D27" s="16">
        <v>350.79</v>
      </c>
      <c r="E27" s="16">
        <f t="shared" si="0"/>
        <v>114.6372549019608</v>
      </c>
      <c r="F27" s="16">
        <v>7.5</v>
      </c>
      <c r="G27" s="16">
        <v>0</v>
      </c>
      <c r="H27" s="16">
        <f t="shared" si="1"/>
        <v>0</v>
      </c>
      <c r="I27" s="16">
        <v>37.5</v>
      </c>
      <c r="J27" s="16">
        <v>0</v>
      </c>
      <c r="K27" s="16">
        <f t="shared" si="2"/>
        <v>0</v>
      </c>
      <c r="L27" s="16">
        <v>351</v>
      </c>
      <c r="M27" s="16">
        <v>350.79</v>
      </c>
      <c r="N27" s="16">
        <f t="shared" si="3"/>
        <v>99.940170940170944</v>
      </c>
      <c r="O27" s="16">
        <v>1514.3924999999999</v>
      </c>
      <c r="P27" s="16">
        <v>2736.73</v>
      </c>
      <c r="Q27" s="16">
        <f t="shared" si="4"/>
        <v>180.71470903349035</v>
      </c>
      <c r="R27" s="16">
        <v>1865.3924999999999</v>
      </c>
      <c r="S27" s="16">
        <v>3087.52</v>
      </c>
      <c r="T27" s="16">
        <f t="shared" si="5"/>
        <v>165.51583647945407</v>
      </c>
    </row>
    <row r="28" spans="1:20" x14ac:dyDescent="0.25">
      <c r="A28" s="14">
        <v>16</v>
      </c>
      <c r="B28" s="14" t="s">
        <v>29</v>
      </c>
      <c r="C28" s="16">
        <v>5.25</v>
      </c>
      <c r="D28" s="16">
        <v>0</v>
      </c>
      <c r="E28" s="16">
        <f t="shared" si="0"/>
        <v>0</v>
      </c>
      <c r="F28" s="16">
        <v>4.5</v>
      </c>
      <c r="G28" s="16">
        <v>100</v>
      </c>
      <c r="H28" s="16">
        <f t="shared" si="1"/>
        <v>2222.2222222222222</v>
      </c>
      <c r="I28" s="16">
        <v>37.5</v>
      </c>
      <c r="J28" s="16">
        <v>0</v>
      </c>
      <c r="K28" s="16">
        <f t="shared" si="2"/>
        <v>0</v>
      </c>
      <c r="L28" s="16">
        <v>47.25</v>
      </c>
      <c r="M28" s="16">
        <v>100</v>
      </c>
      <c r="N28" s="16">
        <f t="shared" si="3"/>
        <v>211.64021164021162</v>
      </c>
      <c r="O28" s="16">
        <v>108.8475</v>
      </c>
      <c r="P28" s="16">
        <v>340.13</v>
      </c>
      <c r="Q28" s="16">
        <f t="shared" si="4"/>
        <v>312.48306116355451</v>
      </c>
      <c r="R28" s="16">
        <v>156.0975</v>
      </c>
      <c r="S28" s="16">
        <v>440.13</v>
      </c>
      <c r="T28" s="16">
        <f t="shared" si="5"/>
        <v>281.95839138999668</v>
      </c>
    </row>
    <row r="29" spans="1:20" x14ac:dyDescent="0.25">
      <c r="A29" s="14">
        <v>17</v>
      </c>
      <c r="B29" s="14" t="s">
        <v>30</v>
      </c>
      <c r="C29" s="16">
        <v>165</v>
      </c>
      <c r="D29" s="16">
        <v>164.02</v>
      </c>
      <c r="E29" s="16">
        <f t="shared" si="0"/>
        <v>99.406060606060606</v>
      </c>
      <c r="F29" s="16">
        <v>1.5</v>
      </c>
      <c r="G29" s="16">
        <v>0</v>
      </c>
      <c r="H29" s="16">
        <f t="shared" si="1"/>
        <v>0</v>
      </c>
      <c r="I29" s="16">
        <v>37.5</v>
      </c>
      <c r="J29" s="16">
        <v>0</v>
      </c>
      <c r="K29" s="16">
        <f t="shared" si="2"/>
        <v>0</v>
      </c>
      <c r="L29" s="16">
        <v>204</v>
      </c>
      <c r="M29" s="16">
        <v>164.02</v>
      </c>
      <c r="N29" s="16">
        <f t="shared" si="3"/>
        <v>80.401960784313729</v>
      </c>
      <c r="O29" s="16">
        <v>0</v>
      </c>
      <c r="P29" s="16">
        <v>1199.17</v>
      </c>
      <c r="Q29" s="16" t="e">
        <f t="shared" si="4"/>
        <v>#DIV/0!</v>
      </c>
      <c r="R29" s="16">
        <v>204</v>
      </c>
      <c r="S29" s="16">
        <v>1363.19</v>
      </c>
      <c r="T29" s="16">
        <f t="shared" si="5"/>
        <v>668.23039215686276</v>
      </c>
    </row>
    <row r="30" spans="1:20" x14ac:dyDescent="0.25">
      <c r="A30" s="14">
        <v>18</v>
      </c>
      <c r="B30" s="14" t="s">
        <v>31</v>
      </c>
      <c r="C30" s="16">
        <v>2139</v>
      </c>
      <c r="D30" s="16">
        <v>2525.38</v>
      </c>
      <c r="E30" s="16">
        <f t="shared" si="0"/>
        <v>118.06358111266948</v>
      </c>
      <c r="F30" s="16">
        <v>11928</v>
      </c>
      <c r="G30" s="16">
        <v>4556.09</v>
      </c>
      <c r="H30" s="16">
        <f t="shared" si="1"/>
        <v>38.196596244131456</v>
      </c>
      <c r="I30" s="16">
        <v>341.25</v>
      </c>
      <c r="J30" s="16">
        <v>5.43</v>
      </c>
      <c r="K30" s="16">
        <f t="shared" si="2"/>
        <v>1.5912087912087911</v>
      </c>
      <c r="L30" s="16">
        <v>14408.25</v>
      </c>
      <c r="M30" s="16">
        <v>7086.9</v>
      </c>
      <c r="N30" s="16">
        <f t="shared" si="3"/>
        <v>49.18640362292436</v>
      </c>
      <c r="O30" s="16">
        <v>113241.1725</v>
      </c>
      <c r="P30" s="16">
        <v>128834.17</v>
      </c>
      <c r="Q30" s="16">
        <f t="shared" si="4"/>
        <v>113.769724523119</v>
      </c>
      <c r="R30" s="16">
        <v>127649.4225</v>
      </c>
      <c r="S30" s="16">
        <v>135921.07</v>
      </c>
      <c r="T30" s="16">
        <f t="shared" si="5"/>
        <v>106.47997252004804</v>
      </c>
    </row>
    <row r="31" spans="1:20" x14ac:dyDescent="0.25">
      <c r="A31" s="14">
        <v>19</v>
      </c>
      <c r="B31" s="14" t="s">
        <v>32</v>
      </c>
      <c r="C31" s="16">
        <v>49114.5</v>
      </c>
      <c r="D31" s="16">
        <v>45951.87</v>
      </c>
      <c r="E31" s="16">
        <f t="shared" si="0"/>
        <v>93.560699996945914</v>
      </c>
      <c r="F31" s="16">
        <v>408202.5</v>
      </c>
      <c r="G31" s="16">
        <v>348268.96</v>
      </c>
      <c r="H31" s="16">
        <f t="shared" si="1"/>
        <v>85.317694036660725</v>
      </c>
      <c r="I31" s="16">
        <v>1016.25</v>
      </c>
      <c r="J31" s="16">
        <v>785.21</v>
      </c>
      <c r="K31" s="16">
        <f t="shared" si="2"/>
        <v>77.265436654366553</v>
      </c>
      <c r="L31" s="16">
        <v>458333.25</v>
      </c>
      <c r="M31" s="16">
        <v>395006.04</v>
      </c>
      <c r="N31" s="16">
        <f t="shared" si="3"/>
        <v>86.183151669663943</v>
      </c>
      <c r="O31" s="16">
        <v>562664.16749999998</v>
      </c>
      <c r="P31" s="16">
        <v>525254.53</v>
      </c>
      <c r="Q31" s="16">
        <f t="shared" si="4"/>
        <v>93.351338211882847</v>
      </c>
      <c r="R31" s="16">
        <v>1020997.4175</v>
      </c>
      <c r="S31" s="16">
        <v>920260.57</v>
      </c>
      <c r="T31" s="16">
        <f t="shared" si="5"/>
        <v>90.133486552134201</v>
      </c>
    </row>
    <row r="32" spans="1:20" x14ac:dyDescent="0.25">
      <c r="A32" s="14">
        <v>20</v>
      </c>
      <c r="B32" s="14" t="s">
        <v>33</v>
      </c>
      <c r="C32" s="16">
        <v>4883.25</v>
      </c>
      <c r="D32" s="16">
        <v>8060.43</v>
      </c>
      <c r="E32" s="16">
        <f t="shared" si="0"/>
        <v>165.06281677161726</v>
      </c>
      <c r="F32" s="16">
        <v>101026.5</v>
      </c>
      <c r="G32" s="16">
        <v>111314.29</v>
      </c>
      <c r="H32" s="16">
        <f t="shared" si="1"/>
        <v>110.18325884792604</v>
      </c>
      <c r="I32" s="16">
        <v>4698</v>
      </c>
      <c r="J32" s="16">
        <v>999.04</v>
      </c>
      <c r="K32" s="16">
        <f t="shared" si="2"/>
        <v>21.265219242230735</v>
      </c>
      <c r="L32" s="16">
        <v>110607.75</v>
      </c>
      <c r="M32" s="16">
        <v>120373.75999999999</v>
      </c>
      <c r="N32" s="16">
        <f t="shared" si="3"/>
        <v>108.82940842752882</v>
      </c>
      <c r="O32" s="16">
        <v>205410.08249999999</v>
      </c>
      <c r="P32" s="16">
        <v>232453.19</v>
      </c>
      <c r="Q32" s="16">
        <f t="shared" si="4"/>
        <v>113.16542361059614</v>
      </c>
      <c r="R32" s="16">
        <v>316017.83250000002</v>
      </c>
      <c r="S32" s="16">
        <v>352826.95</v>
      </c>
      <c r="T32" s="16">
        <f t="shared" si="5"/>
        <v>111.64779759699161</v>
      </c>
    </row>
    <row r="33" spans="1:20" x14ac:dyDescent="0.25">
      <c r="A33" s="14">
        <v>21</v>
      </c>
      <c r="B33" s="14" t="s">
        <v>34</v>
      </c>
      <c r="C33" s="16">
        <v>177</v>
      </c>
      <c r="D33" s="16">
        <v>77.540000000000006</v>
      </c>
      <c r="E33" s="16">
        <f t="shared" si="0"/>
        <v>43.807909604519779</v>
      </c>
      <c r="F33" s="16">
        <v>12663.592500000001</v>
      </c>
      <c r="G33" s="16">
        <v>6065.15</v>
      </c>
      <c r="H33" s="16">
        <f t="shared" si="1"/>
        <v>47.89438699958167</v>
      </c>
      <c r="I33" s="16">
        <v>318.75</v>
      </c>
      <c r="J33" s="16">
        <v>367.61</v>
      </c>
      <c r="K33" s="16">
        <f t="shared" si="2"/>
        <v>115.32862745098041</v>
      </c>
      <c r="L33" s="16">
        <v>13159.342500000001</v>
      </c>
      <c r="M33" s="16">
        <v>6510.3</v>
      </c>
      <c r="N33" s="16">
        <f t="shared" si="3"/>
        <v>49.472836503799485</v>
      </c>
      <c r="O33" s="16">
        <v>45614.197500000002</v>
      </c>
      <c r="P33" s="16">
        <v>106610.72</v>
      </c>
      <c r="Q33" s="16">
        <f t="shared" si="4"/>
        <v>233.72266935091864</v>
      </c>
      <c r="R33" s="16">
        <v>58773.54</v>
      </c>
      <c r="S33" s="16">
        <v>113121.02</v>
      </c>
      <c r="T33" s="16">
        <f t="shared" si="5"/>
        <v>192.4692982590465</v>
      </c>
    </row>
    <row r="34" spans="1:20" x14ac:dyDescent="0.25">
      <c r="A34" s="14">
        <v>22</v>
      </c>
      <c r="B34" s="14" t="s">
        <v>35</v>
      </c>
      <c r="C34" s="16">
        <v>1181.25</v>
      </c>
      <c r="D34" s="16">
        <v>0</v>
      </c>
      <c r="E34" s="16">
        <f t="shared" si="0"/>
        <v>0</v>
      </c>
      <c r="F34" s="16">
        <v>45883.582499999997</v>
      </c>
      <c r="G34" s="16">
        <v>0</v>
      </c>
      <c r="H34" s="16">
        <f t="shared" si="1"/>
        <v>0</v>
      </c>
      <c r="I34" s="16">
        <v>135</v>
      </c>
      <c r="J34" s="16">
        <v>0</v>
      </c>
      <c r="K34" s="16">
        <f t="shared" si="2"/>
        <v>0</v>
      </c>
      <c r="L34" s="16">
        <v>47199.832499999997</v>
      </c>
      <c r="M34" s="16">
        <v>0</v>
      </c>
      <c r="N34" s="16">
        <f t="shared" si="3"/>
        <v>0</v>
      </c>
      <c r="O34" s="16">
        <v>31655.002499999999</v>
      </c>
      <c r="P34" s="16">
        <v>0</v>
      </c>
      <c r="Q34" s="16">
        <f t="shared" si="4"/>
        <v>0</v>
      </c>
      <c r="R34" s="16">
        <v>78854.835000000006</v>
      </c>
      <c r="S34" s="16">
        <v>0</v>
      </c>
      <c r="T34" s="16">
        <f t="shared" si="5"/>
        <v>0</v>
      </c>
    </row>
    <row r="35" spans="1:20" x14ac:dyDescent="0.25">
      <c r="A35" s="14">
        <v>23</v>
      </c>
      <c r="B35" s="14" t="s">
        <v>36</v>
      </c>
      <c r="C35" s="16">
        <v>204</v>
      </c>
      <c r="D35" s="16">
        <v>802.44</v>
      </c>
      <c r="E35" s="16">
        <f t="shared" si="0"/>
        <v>393.35294117647061</v>
      </c>
      <c r="F35" s="16">
        <v>22586.2575</v>
      </c>
      <c r="G35" s="16">
        <v>24160.98</v>
      </c>
      <c r="H35" s="16">
        <f t="shared" si="1"/>
        <v>106.97203819623505</v>
      </c>
      <c r="I35" s="16">
        <v>408.75</v>
      </c>
      <c r="J35" s="16">
        <v>364.82</v>
      </c>
      <c r="K35" s="16">
        <f t="shared" si="2"/>
        <v>89.25259938837921</v>
      </c>
      <c r="L35" s="16">
        <v>23199.0075</v>
      </c>
      <c r="M35" s="16">
        <v>25328.240000000002</v>
      </c>
      <c r="N35" s="16">
        <f t="shared" si="3"/>
        <v>109.17811893461391</v>
      </c>
      <c r="O35" s="16">
        <v>81880.447499999995</v>
      </c>
      <c r="P35" s="16">
        <v>88227.34</v>
      </c>
      <c r="Q35" s="16">
        <f t="shared" si="4"/>
        <v>107.75141403568904</v>
      </c>
      <c r="R35" s="16">
        <v>105079.455</v>
      </c>
      <c r="S35" s="16">
        <v>113555.58</v>
      </c>
      <c r="T35" s="16">
        <f t="shared" si="5"/>
        <v>108.06639604288013</v>
      </c>
    </row>
    <row r="36" spans="1:20" x14ac:dyDescent="0.25">
      <c r="A36" s="14">
        <v>24</v>
      </c>
      <c r="B36" s="14" t="s">
        <v>37</v>
      </c>
      <c r="C36" s="16">
        <v>11.25</v>
      </c>
      <c r="D36" s="16">
        <v>9.19</v>
      </c>
      <c r="E36" s="16">
        <f t="shared" si="0"/>
        <v>81.688888888888883</v>
      </c>
      <c r="F36" s="16">
        <v>99</v>
      </c>
      <c r="G36" s="16">
        <v>10</v>
      </c>
      <c r="H36" s="16">
        <f t="shared" si="1"/>
        <v>10.1010101010101</v>
      </c>
      <c r="I36" s="16">
        <v>82.5</v>
      </c>
      <c r="J36" s="16">
        <v>41.5</v>
      </c>
      <c r="K36" s="16">
        <f t="shared" si="2"/>
        <v>50.303030303030305</v>
      </c>
      <c r="L36" s="16">
        <v>192.75</v>
      </c>
      <c r="M36" s="16">
        <v>60.69</v>
      </c>
      <c r="N36" s="16">
        <f t="shared" si="3"/>
        <v>31.486381322957197</v>
      </c>
      <c r="O36" s="16">
        <v>0</v>
      </c>
      <c r="P36" s="16">
        <v>760.56</v>
      </c>
      <c r="Q36" s="16" t="e">
        <f t="shared" si="4"/>
        <v>#DIV/0!</v>
      </c>
      <c r="R36" s="16">
        <v>192.75</v>
      </c>
      <c r="S36" s="16">
        <v>821.25</v>
      </c>
      <c r="T36" s="16">
        <f t="shared" si="5"/>
        <v>426.07003891050584</v>
      </c>
    </row>
    <row r="37" spans="1:20" x14ac:dyDescent="0.25">
      <c r="A37" s="14">
        <v>25</v>
      </c>
      <c r="B37" s="14" t="s">
        <v>38</v>
      </c>
      <c r="C37" s="16">
        <v>9</v>
      </c>
      <c r="D37" s="16">
        <v>6.65</v>
      </c>
      <c r="E37" s="16">
        <f t="shared" si="0"/>
        <v>73.888888888888886</v>
      </c>
      <c r="F37" s="16">
        <v>4680.7574999999997</v>
      </c>
      <c r="G37" s="16">
        <v>672.89</v>
      </c>
      <c r="H37" s="16">
        <f t="shared" si="1"/>
        <v>14.375664622659901</v>
      </c>
      <c r="I37" s="16">
        <v>75</v>
      </c>
      <c r="J37" s="16">
        <v>12.59</v>
      </c>
      <c r="K37" s="16">
        <f t="shared" si="2"/>
        <v>16.786666666666665</v>
      </c>
      <c r="L37" s="16">
        <v>4764.7574999999997</v>
      </c>
      <c r="M37" s="16">
        <v>692.13</v>
      </c>
      <c r="N37" s="16">
        <f t="shared" si="3"/>
        <v>14.526027819883804</v>
      </c>
      <c r="O37" s="16">
        <v>447.72750000000002</v>
      </c>
      <c r="P37" s="16">
        <v>2200.69</v>
      </c>
      <c r="Q37" s="16">
        <f t="shared" si="4"/>
        <v>491.52442054597947</v>
      </c>
      <c r="R37" s="16">
        <v>5212.4849999999997</v>
      </c>
      <c r="S37" s="16">
        <v>2892.82</v>
      </c>
      <c r="T37" s="16">
        <f t="shared" si="5"/>
        <v>55.497905509560233</v>
      </c>
    </row>
    <row r="38" spans="1:20" x14ac:dyDescent="0.25">
      <c r="A38" s="14">
        <v>26</v>
      </c>
      <c r="B38" s="14" t="s">
        <v>39</v>
      </c>
      <c r="C38" s="16">
        <v>4.5</v>
      </c>
      <c r="D38" s="16">
        <v>0</v>
      </c>
      <c r="E38" s="16">
        <f t="shared" si="0"/>
        <v>0</v>
      </c>
      <c r="F38" s="16">
        <v>99</v>
      </c>
      <c r="G38" s="16">
        <v>75</v>
      </c>
      <c r="H38" s="16">
        <f t="shared" si="1"/>
        <v>75.757575757575751</v>
      </c>
      <c r="I38" s="16">
        <v>18.75</v>
      </c>
      <c r="J38" s="16">
        <v>0</v>
      </c>
      <c r="K38" s="16">
        <f t="shared" si="2"/>
        <v>0</v>
      </c>
      <c r="L38" s="16">
        <v>122.25</v>
      </c>
      <c r="M38" s="16">
        <v>75</v>
      </c>
      <c r="N38" s="16">
        <f t="shared" si="3"/>
        <v>61.349693251533743</v>
      </c>
      <c r="O38" s="16">
        <v>0</v>
      </c>
      <c r="P38" s="16">
        <v>3061.06</v>
      </c>
      <c r="Q38" s="16" t="e">
        <f t="shared" si="4"/>
        <v>#DIV/0!</v>
      </c>
      <c r="R38" s="16">
        <v>122.25</v>
      </c>
      <c r="S38" s="16">
        <v>3136.06</v>
      </c>
      <c r="T38" s="16">
        <f t="shared" si="5"/>
        <v>2565.2842535787322</v>
      </c>
    </row>
    <row r="39" spans="1:20" x14ac:dyDescent="0.25">
      <c r="A39" s="14">
        <v>27</v>
      </c>
      <c r="B39" s="14" t="s">
        <v>40</v>
      </c>
      <c r="C39" s="16">
        <v>8169</v>
      </c>
      <c r="D39" s="16">
        <v>5995.2</v>
      </c>
      <c r="E39" s="16">
        <f t="shared" si="0"/>
        <v>73.389643775247876</v>
      </c>
      <c r="F39" s="16">
        <v>151543.5</v>
      </c>
      <c r="G39" s="16">
        <v>103214.15</v>
      </c>
      <c r="H39" s="16">
        <f t="shared" si="1"/>
        <v>68.108595881710528</v>
      </c>
      <c r="I39" s="16">
        <v>223.5</v>
      </c>
      <c r="J39" s="16">
        <v>20</v>
      </c>
      <c r="K39" s="16">
        <f t="shared" si="2"/>
        <v>8.9485458612975393</v>
      </c>
      <c r="L39" s="16">
        <v>159936</v>
      </c>
      <c r="M39" s="16">
        <v>109229.35</v>
      </c>
      <c r="N39" s="16">
        <f t="shared" si="3"/>
        <v>68.295662014805927</v>
      </c>
      <c r="O39" s="16">
        <v>105688.38</v>
      </c>
      <c r="P39" s="16">
        <v>82549.100000000006</v>
      </c>
      <c r="Q39" s="16">
        <f t="shared" si="4"/>
        <v>78.106126709483107</v>
      </c>
      <c r="R39" s="16">
        <v>265624.38</v>
      </c>
      <c r="S39" s="16">
        <v>191778.45</v>
      </c>
      <c r="T39" s="16">
        <f t="shared" si="5"/>
        <v>72.199114403579983</v>
      </c>
    </row>
    <row r="40" spans="1:20" x14ac:dyDescent="0.25">
      <c r="A40" s="14">
        <v>28</v>
      </c>
      <c r="B40" s="14" t="s">
        <v>41</v>
      </c>
      <c r="C40" s="16">
        <v>1692</v>
      </c>
      <c r="D40" s="16">
        <v>1609.92</v>
      </c>
      <c r="E40" s="16">
        <f t="shared" si="0"/>
        <v>95.148936170212778</v>
      </c>
      <c r="F40" s="16">
        <v>8088.7574999999997</v>
      </c>
      <c r="G40" s="16">
        <v>11312.76</v>
      </c>
      <c r="H40" s="16">
        <f t="shared" si="1"/>
        <v>139.85782117958166</v>
      </c>
      <c r="I40" s="16">
        <v>248.25</v>
      </c>
      <c r="J40" s="16">
        <v>328.5</v>
      </c>
      <c r="K40" s="16">
        <f t="shared" si="2"/>
        <v>132.32628398791542</v>
      </c>
      <c r="L40" s="16">
        <v>10029.0075</v>
      </c>
      <c r="M40" s="16">
        <v>13251.18</v>
      </c>
      <c r="N40" s="16">
        <f t="shared" si="3"/>
        <v>132.12852817190534</v>
      </c>
      <c r="O40" s="16">
        <v>21807.794999999998</v>
      </c>
      <c r="P40" s="16">
        <v>21739.95</v>
      </c>
      <c r="Q40" s="16">
        <f t="shared" si="4"/>
        <v>99.688895644882962</v>
      </c>
      <c r="R40" s="16">
        <v>31836.802500000002</v>
      </c>
      <c r="S40" s="16">
        <v>34991.129999999997</v>
      </c>
      <c r="T40" s="16">
        <f t="shared" si="5"/>
        <v>109.9078024559784</v>
      </c>
    </row>
    <row r="41" spans="1:20" x14ac:dyDescent="0.25">
      <c r="A41" s="14">
        <v>29</v>
      </c>
      <c r="B41" s="14" t="s">
        <v>42</v>
      </c>
      <c r="C41" s="16">
        <v>18.75</v>
      </c>
      <c r="D41" s="16">
        <v>73.12</v>
      </c>
      <c r="E41" s="16">
        <f t="shared" si="0"/>
        <v>389.97333333333336</v>
      </c>
      <c r="F41" s="16">
        <v>99</v>
      </c>
      <c r="G41" s="16">
        <v>1484.79</v>
      </c>
      <c r="H41" s="16">
        <f t="shared" si="1"/>
        <v>1499.7878787878788</v>
      </c>
      <c r="I41" s="16">
        <v>24</v>
      </c>
      <c r="J41" s="16">
        <v>185.41</v>
      </c>
      <c r="K41" s="16">
        <f t="shared" si="2"/>
        <v>772.54166666666663</v>
      </c>
      <c r="L41" s="16">
        <v>141.75</v>
      </c>
      <c r="M41" s="16">
        <v>1743.32</v>
      </c>
      <c r="N41" s="16">
        <f t="shared" si="3"/>
        <v>1229.8553791887125</v>
      </c>
      <c r="O41" s="16">
        <v>194.49</v>
      </c>
      <c r="P41" s="16">
        <v>2457.14</v>
      </c>
      <c r="Q41" s="16">
        <f t="shared" si="4"/>
        <v>1263.3760090493083</v>
      </c>
      <c r="R41" s="16">
        <v>336.24</v>
      </c>
      <c r="S41" s="16">
        <v>4200.46</v>
      </c>
      <c r="T41" s="16">
        <f t="shared" si="5"/>
        <v>1249.2445871996192</v>
      </c>
    </row>
    <row r="42" spans="1:20" x14ac:dyDescent="0.25">
      <c r="A42" s="14">
        <v>30</v>
      </c>
      <c r="B42" s="14" t="s">
        <v>43</v>
      </c>
      <c r="C42" s="16">
        <v>7.5</v>
      </c>
      <c r="D42" s="16">
        <v>7.55</v>
      </c>
      <c r="E42" s="16">
        <f t="shared" si="0"/>
        <v>100.66666666666666</v>
      </c>
      <c r="F42" s="16">
        <v>99</v>
      </c>
      <c r="G42" s="16">
        <v>315.95999999999998</v>
      </c>
      <c r="H42" s="16">
        <f t="shared" si="1"/>
        <v>319.15151515151513</v>
      </c>
      <c r="I42" s="16">
        <v>18.75</v>
      </c>
      <c r="J42" s="16">
        <v>0</v>
      </c>
      <c r="K42" s="16">
        <f t="shared" si="2"/>
        <v>0</v>
      </c>
      <c r="L42" s="16">
        <v>125.25</v>
      </c>
      <c r="M42" s="16">
        <v>323.51</v>
      </c>
      <c r="N42" s="16">
        <f t="shared" si="3"/>
        <v>258.29141716566863</v>
      </c>
      <c r="O42" s="16">
        <v>0</v>
      </c>
      <c r="P42" s="16">
        <v>1200.72</v>
      </c>
      <c r="Q42" s="16" t="e">
        <f t="shared" si="4"/>
        <v>#DIV/0!</v>
      </c>
      <c r="R42" s="16">
        <v>125.25</v>
      </c>
      <c r="S42" s="16">
        <v>1524.23</v>
      </c>
      <c r="T42" s="16">
        <f t="shared" si="5"/>
        <v>1216.9500998003991</v>
      </c>
    </row>
    <row r="43" spans="1:20" x14ac:dyDescent="0.25">
      <c r="A43" s="14">
        <v>31</v>
      </c>
      <c r="B43" s="14" t="s">
        <v>44</v>
      </c>
      <c r="C43" s="16">
        <v>3382.5</v>
      </c>
      <c r="D43" s="16">
        <v>3598.5</v>
      </c>
      <c r="E43" s="16">
        <f t="shared" si="0"/>
        <v>106.38580931263859</v>
      </c>
      <c r="F43" s="16">
        <v>43170</v>
      </c>
      <c r="G43" s="16">
        <v>59030.55</v>
      </c>
      <c r="H43" s="16">
        <f t="shared" si="1"/>
        <v>136.73974982626825</v>
      </c>
      <c r="I43" s="16">
        <v>1443.75</v>
      </c>
      <c r="J43" s="16">
        <v>269.55</v>
      </c>
      <c r="K43" s="16">
        <f t="shared" si="2"/>
        <v>18.67012987012987</v>
      </c>
      <c r="L43" s="16">
        <v>47996.25</v>
      </c>
      <c r="M43" s="16">
        <v>62898.6</v>
      </c>
      <c r="N43" s="16">
        <f t="shared" si="3"/>
        <v>131.0489882022033</v>
      </c>
      <c r="O43" s="16">
        <v>58213.485000000001</v>
      </c>
      <c r="P43" s="16">
        <v>105610.86</v>
      </c>
      <c r="Q43" s="16">
        <f t="shared" si="4"/>
        <v>181.41992357956235</v>
      </c>
      <c r="R43" s="16">
        <v>106209.735</v>
      </c>
      <c r="S43" s="16">
        <v>168509.46</v>
      </c>
      <c r="T43" s="16">
        <f t="shared" si="5"/>
        <v>158.65726432704119</v>
      </c>
    </row>
    <row r="44" spans="1:20" s="13" customFormat="1" x14ac:dyDescent="0.25">
      <c r="A44" s="68" t="s">
        <v>45</v>
      </c>
      <c r="B44" s="68"/>
      <c r="C44" s="15">
        <v>83153.25</v>
      </c>
      <c r="D44" s="15">
        <v>82073.13</v>
      </c>
      <c r="E44" s="15">
        <f t="shared" ref="E44:E75" si="6">(D44/C44 ) * 100</f>
        <v>98.701048966817297</v>
      </c>
      <c r="F44" s="15">
        <v>943382.94750000001</v>
      </c>
      <c r="G44" s="15">
        <v>739239.42</v>
      </c>
      <c r="H44" s="15">
        <f t="shared" ref="H44:H75" si="7">(G44/F44 ) * 100</f>
        <v>78.360481494711351</v>
      </c>
      <c r="I44" s="15">
        <v>10166.25</v>
      </c>
      <c r="J44" s="15">
        <v>4560.3599999999997</v>
      </c>
      <c r="K44" s="15">
        <f t="shared" ref="K44:K75" si="8">(J44/I44 ) * 100</f>
        <v>44.857838436001472</v>
      </c>
      <c r="L44" s="15">
        <v>1036702.4475</v>
      </c>
      <c r="M44" s="15">
        <v>825872.91</v>
      </c>
      <c r="N44" s="15">
        <f t="shared" ref="N44:N75" si="9">(M44/L44 ) * 100</f>
        <v>79.663447500445884</v>
      </c>
      <c r="O44" s="15">
        <v>1230592.3799999999</v>
      </c>
      <c r="P44" s="15">
        <v>1561045.92</v>
      </c>
      <c r="Q44" s="15">
        <f t="shared" ref="Q44:Q75" si="10">(P44/O44 ) * 100</f>
        <v>126.85320869612407</v>
      </c>
      <c r="R44" s="15">
        <v>2267294.8275000001</v>
      </c>
      <c r="S44" s="15">
        <v>2386918.83</v>
      </c>
      <c r="T44" s="15">
        <f t="shared" ref="T44:T75" si="11">(S44/R44 ) * 100</f>
        <v>105.27606736667335</v>
      </c>
    </row>
    <row r="45" spans="1:20" s="13" customFormat="1" x14ac:dyDescent="0.25">
      <c r="A45" s="68" t="s">
        <v>46</v>
      </c>
      <c r="B45" s="68"/>
      <c r="C45" s="15">
        <v>120346.27499999999</v>
      </c>
      <c r="D45" s="15">
        <v>137550.57999999999</v>
      </c>
      <c r="E45" s="15">
        <f t="shared" si="6"/>
        <v>114.29566889378171</v>
      </c>
      <c r="F45" s="15">
        <v>1340822.2050000001</v>
      </c>
      <c r="G45" s="15">
        <v>1203572.54</v>
      </c>
      <c r="H45" s="15">
        <f t="shared" si="7"/>
        <v>89.763768493079212</v>
      </c>
      <c r="I45" s="15">
        <v>29861.25</v>
      </c>
      <c r="J45" s="15">
        <v>20769.25</v>
      </c>
      <c r="K45" s="15">
        <f t="shared" si="8"/>
        <v>69.552513709238568</v>
      </c>
      <c r="L45" s="15">
        <v>1491029.73</v>
      </c>
      <c r="M45" s="15">
        <v>1361892.37</v>
      </c>
      <c r="N45" s="15">
        <f t="shared" si="9"/>
        <v>91.339048618433665</v>
      </c>
      <c r="O45" s="15">
        <v>10377415.244999999</v>
      </c>
      <c r="P45" s="15">
        <v>13395769.98</v>
      </c>
      <c r="Q45" s="15">
        <f t="shared" si="10"/>
        <v>129.085804737883</v>
      </c>
      <c r="R45" s="15">
        <v>11868444.975</v>
      </c>
      <c r="S45" s="15">
        <v>14757662.35</v>
      </c>
      <c r="T45" s="15">
        <f t="shared" si="11"/>
        <v>124.34368934671663</v>
      </c>
    </row>
    <row r="46" spans="1:20" x14ac:dyDescent="0.25">
      <c r="A46" s="14">
        <v>32</v>
      </c>
      <c r="B46" s="14" t="s">
        <v>47</v>
      </c>
      <c r="C46" s="16">
        <v>0</v>
      </c>
      <c r="D46" s="16">
        <v>0</v>
      </c>
      <c r="E46" s="16" t="e">
        <f t="shared" si="6"/>
        <v>#DIV/0!</v>
      </c>
      <c r="F46" s="16">
        <v>0</v>
      </c>
      <c r="G46" s="16">
        <v>0</v>
      </c>
      <c r="H46" s="16" t="e">
        <f t="shared" si="7"/>
        <v>#DIV/0!</v>
      </c>
      <c r="I46" s="16">
        <v>0</v>
      </c>
      <c r="J46" s="16">
        <v>0</v>
      </c>
      <c r="K46" s="16" t="e">
        <f t="shared" si="8"/>
        <v>#DIV/0!</v>
      </c>
      <c r="L46" s="16">
        <v>0</v>
      </c>
      <c r="M46" s="16">
        <v>0</v>
      </c>
      <c r="N46" s="16" t="e">
        <f t="shared" si="9"/>
        <v>#DIV/0!</v>
      </c>
      <c r="O46" s="16">
        <v>0</v>
      </c>
      <c r="P46" s="16">
        <v>0</v>
      </c>
      <c r="Q46" s="16" t="e">
        <f t="shared" si="10"/>
        <v>#DIV/0!</v>
      </c>
      <c r="R46" s="16">
        <v>0</v>
      </c>
      <c r="S46" s="16">
        <v>0</v>
      </c>
      <c r="T46" s="16" t="e">
        <f t="shared" si="11"/>
        <v>#DIV/0!</v>
      </c>
    </row>
    <row r="47" spans="1:20" s="13" customFormat="1" x14ac:dyDescent="0.25">
      <c r="A47" s="68" t="s">
        <v>48</v>
      </c>
      <c r="B47" s="68"/>
      <c r="C47" s="15">
        <v>0</v>
      </c>
      <c r="D47" s="15">
        <v>0</v>
      </c>
      <c r="E47" s="15" t="e">
        <f t="shared" si="6"/>
        <v>#DIV/0!</v>
      </c>
      <c r="F47" s="15">
        <v>0</v>
      </c>
      <c r="G47" s="15">
        <v>0</v>
      </c>
      <c r="H47" s="15" t="e">
        <f t="shared" si="7"/>
        <v>#DIV/0!</v>
      </c>
      <c r="I47" s="15">
        <v>0</v>
      </c>
      <c r="J47" s="15">
        <v>0</v>
      </c>
      <c r="K47" s="15" t="e">
        <f t="shared" si="8"/>
        <v>#DIV/0!</v>
      </c>
      <c r="L47" s="15">
        <v>0</v>
      </c>
      <c r="M47" s="15">
        <v>0</v>
      </c>
      <c r="N47" s="15" t="e">
        <f t="shared" si="9"/>
        <v>#DIV/0!</v>
      </c>
      <c r="O47" s="15">
        <v>0</v>
      </c>
      <c r="P47" s="15">
        <v>0</v>
      </c>
      <c r="Q47" s="15" t="e">
        <f t="shared" si="10"/>
        <v>#DIV/0!</v>
      </c>
      <c r="R47" s="15">
        <v>0</v>
      </c>
      <c r="S47" s="15">
        <v>0</v>
      </c>
      <c r="T47" s="15" t="e">
        <f t="shared" si="11"/>
        <v>#DIV/0!</v>
      </c>
    </row>
    <row r="48" spans="1:20" x14ac:dyDescent="0.25">
      <c r="A48" s="14">
        <v>33</v>
      </c>
      <c r="B48" s="14" t="s">
        <v>49</v>
      </c>
      <c r="C48" s="16">
        <v>1006.5</v>
      </c>
      <c r="D48" s="16">
        <v>745.41</v>
      </c>
      <c r="E48" s="16">
        <f t="shared" si="6"/>
        <v>74.05961251862891</v>
      </c>
      <c r="F48" s="16">
        <v>1603.08</v>
      </c>
      <c r="G48" s="16">
        <v>2763.02</v>
      </c>
      <c r="H48" s="16">
        <f t="shared" si="7"/>
        <v>172.35696284652045</v>
      </c>
      <c r="I48" s="16">
        <v>37.5</v>
      </c>
      <c r="J48" s="16">
        <v>5.07</v>
      </c>
      <c r="K48" s="16">
        <f t="shared" si="8"/>
        <v>13.520000000000001</v>
      </c>
      <c r="L48" s="16">
        <v>2647.08</v>
      </c>
      <c r="M48" s="16">
        <v>3513.5</v>
      </c>
      <c r="N48" s="16">
        <f t="shared" si="9"/>
        <v>132.73116037293923</v>
      </c>
      <c r="O48" s="16">
        <v>15282.24</v>
      </c>
      <c r="P48" s="16">
        <v>6827.83</v>
      </c>
      <c r="Q48" s="16">
        <f t="shared" si="10"/>
        <v>44.678201624892687</v>
      </c>
      <c r="R48" s="16">
        <v>17929.32</v>
      </c>
      <c r="S48" s="16">
        <v>10341.33</v>
      </c>
      <c r="T48" s="16">
        <f t="shared" si="11"/>
        <v>57.678316857527221</v>
      </c>
    </row>
    <row r="49" spans="1:20" x14ac:dyDescent="0.25">
      <c r="A49" s="14">
        <v>34</v>
      </c>
      <c r="B49" s="14" t="s">
        <v>50</v>
      </c>
      <c r="C49" s="16">
        <v>26.25</v>
      </c>
      <c r="D49" s="16">
        <v>14.8</v>
      </c>
      <c r="E49" s="16">
        <f t="shared" si="6"/>
        <v>56.380952380952387</v>
      </c>
      <c r="F49" s="16">
        <v>369.66</v>
      </c>
      <c r="G49" s="16">
        <v>157</v>
      </c>
      <c r="H49" s="16">
        <f t="shared" si="7"/>
        <v>42.471460260780177</v>
      </c>
      <c r="I49" s="16">
        <v>1436.25</v>
      </c>
      <c r="J49" s="16">
        <v>1536.83</v>
      </c>
      <c r="K49" s="16">
        <f t="shared" si="8"/>
        <v>107.0029590948651</v>
      </c>
      <c r="L49" s="16">
        <v>1832.16</v>
      </c>
      <c r="M49" s="16">
        <v>1708.63</v>
      </c>
      <c r="N49" s="16">
        <f t="shared" si="9"/>
        <v>93.257684918347749</v>
      </c>
      <c r="O49" s="16">
        <v>0</v>
      </c>
      <c r="P49" s="16">
        <v>1291.05</v>
      </c>
      <c r="Q49" s="16" t="e">
        <f t="shared" si="10"/>
        <v>#DIV/0!</v>
      </c>
      <c r="R49" s="16">
        <v>1832.16</v>
      </c>
      <c r="S49" s="16">
        <v>2999.68</v>
      </c>
      <c r="T49" s="16">
        <f t="shared" si="11"/>
        <v>163.72369225395161</v>
      </c>
    </row>
    <row r="50" spans="1:20" x14ac:dyDescent="0.25">
      <c r="A50" s="14">
        <v>35</v>
      </c>
      <c r="B50" s="14" t="s">
        <v>51</v>
      </c>
      <c r="C50" s="16">
        <v>37.5</v>
      </c>
      <c r="D50" s="16">
        <v>0</v>
      </c>
      <c r="E50" s="16">
        <f t="shared" si="6"/>
        <v>0</v>
      </c>
      <c r="F50" s="16">
        <v>992.25750000000005</v>
      </c>
      <c r="G50" s="16">
        <v>116.61</v>
      </c>
      <c r="H50" s="16">
        <f t="shared" si="7"/>
        <v>11.751989780878452</v>
      </c>
      <c r="I50" s="16">
        <v>771</v>
      </c>
      <c r="J50" s="16">
        <v>4</v>
      </c>
      <c r="K50" s="16">
        <f t="shared" si="8"/>
        <v>0.51880674448767827</v>
      </c>
      <c r="L50" s="16">
        <v>1800.7574999999999</v>
      </c>
      <c r="M50" s="16">
        <v>120.61</v>
      </c>
      <c r="N50" s="16">
        <f t="shared" si="9"/>
        <v>6.6977369245997869</v>
      </c>
      <c r="O50" s="16">
        <v>1381.8975</v>
      </c>
      <c r="P50" s="16">
        <v>2005.76</v>
      </c>
      <c r="Q50" s="16">
        <f t="shared" si="10"/>
        <v>145.14535267630197</v>
      </c>
      <c r="R50" s="16">
        <v>3182.6550000000002</v>
      </c>
      <c r="S50" s="16">
        <v>2126.37</v>
      </c>
      <c r="T50" s="16">
        <f t="shared" si="11"/>
        <v>66.811200082949611</v>
      </c>
    </row>
    <row r="51" spans="1:20" x14ac:dyDescent="0.25">
      <c r="A51" s="14">
        <v>36</v>
      </c>
      <c r="B51" s="14" t="s">
        <v>52</v>
      </c>
      <c r="C51" s="16">
        <v>37.5</v>
      </c>
      <c r="D51" s="16">
        <v>0</v>
      </c>
      <c r="E51" s="16">
        <f t="shared" si="6"/>
        <v>0</v>
      </c>
      <c r="F51" s="16">
        <v>157.5</v>
      </c>
      <c r="G51" s="16">
        <v>60.77</v>
      </c>
      <c r="H51" s="16">
        <f t="shared" si="7"/>
        <v>38.584126984126989</v>
      </c>
      <c r="I51" s="16">
        <v>685.5</v>
      </c>
      <c r="J51" s="16">
        <v>624.96</v>
      </c>
      <c r="K51" s="16">
        <f t="shared" si="8"/>
        <v>91.168490153172883</v>
      </c>
      <c r="L51" s="16">
        <v>880.5</v>
      </c>
      <c r="M51" s="16">
        <v>685.73</v>
      </c>
      <c r="N51" s="16">
        <f t="shared" si="9"/>
        <v>77.879613855763779</v>
      </c>
      <c r="O51" s="16">
        <v>394.35750000000002</v>
      </c>
      <c r="P51" s="16">
        <v>781.04</v>
      </c>
      <c r="Q51" s="16">
        <f t="shared" si="10"/>
        <v>198.05379636497338</v>
      </c>
      <c r="R51" s="16">
        <v>1274.8575000000001</v>
      </c>
      <c r="S51" s="16">
        <v>1466.77</v>
      </c>
      <c r="T51" s="16">
        <f t="shared" si="11"/>
        <v>115.05364325032406</v>
      </c>
    </row>
    <row r="52" spans="1:20" x14ac:dyDescent="0.25">
      <c r="A52" s="14">
        <v>37</v>
      </c>
      <c r="B52" s="14" t="s">
        <v>53</v>
      </c>
      <c r="C52" s="16">
        <v>326.25</v>
      </c>
      <c r="D52" s="16">
        <v>391.6</v>
      </c>
      <c r="E52" s="16">
        <f t="shared" si="6"/>
        <v>120.03065134099617</v>
      </c>
      <c r="F52" s="16">
        <v>33.7575</v>
      </c>
      <c r="G52" s="16">
        <v>0</v>
      </c>
      <c r="H52" s="16">
        <f t="shared" si="7"/>
        <v>0</v>
      </c>
      <c r="I52" s="16">
        <v>37.5</v>
      </c>
      <c r="J52" s="16">
        <v>0</v>
      </c>
      <c r="K52" s="16">
        <f t="shared" si="8"/>
        <v>0</v>
      </c>
      <c r="L52" s="16">
        <v>397.50749999999999</v>
      </c>
      <c r="M52" s="16">
        <v>391.6</v>
      </c>
      <c r="N52" s="16">
        <f t="shared" si="9"/>
        <v>98.513864518279533</v>
      </c>
      <c r="O52" s="16">
        <v>1745.97</v>
      </c>
      <c r="P52" s="16">
        <v>8945.06</v>
      </c>
      <c r="Q52" s="16">
        <f t="shared" si="10"/>
        <v>512.32609953206531</v>
      </c>
      <c r="R52" s="16">
        <v>2143.4775</v>
      </c>
      <c r="S52" s="16">
        <v>9336.66</v>
      </c>
      <c r="T52" s="16">
        <f t="shared" si="11"/>
        <v>435.58469822986245</v>
      </c>
    </row>
    <row r="53" spans="1:20" x14ac:dyDescent="0.25">
      <c r="A53" s="14">
        <v>38</v>
      </c>
      <c r="B53" s="14" t="s">
        <v>54</v>
      </c>
      <c r="C53" s="16">
        <v>7.5</v>
      </c>
      <c r="D53" s="16">
        <v>0</v>
      </c>
      <c r="E53" s="16">
        <f t="shared" si="6"/>
        <v>0</v>
      </c>
      <c r="F53" s="16">
        <v>33.7575</v>
      </c>
      <c r="G53" s="16">
        <v>0</v>
      </c>
      <c r="H53" s="16">
        <f t="shared" si="7"/>
        <v>0</v>
      </c>
      <c r="I53" s="16">
        <v>18.75</v>
      </c>
      <c r="J53" s="16">
        <v>0</v>
      </c>
      <c r="K53" s="16">
        <f t="shared" si="8"/>
        <v>0</v>
      </c>
      <c r="L53" s="16">
        <v>60.0075</v>
      </c>
      <c r="M53" s="16">
        <v>0</v>
      </c>
      <c r="N53" s="16">
        <f t="shared" si="9"/>
        <v>0</v>
      </c>
      <c r="O53" s="16">
        <v>19.98</v>
      </c>
      <c r="P53" s="16">
        <v>0</v>
      </c>
      <c r="Q53" s="16">
        <f t="shared" si="10"/>
        <v>0</v>
      </c>
      <c r="R53" s="16">
        <v>79.987499999999997</v>
      </c>
      <c r="S53" s="16">
        <v>0</v>
      </c>
      <c r="T53" s="16">
        <f t="shared" si="11"/>
        <v>0</v>
      </c>
    </row>
    <row r="54" spans="1:20" x14ac:dyDescent="0.25">
      <c r="A54" s="14">
        <v>39</v>
      </c>
      <c r="B54" s="14" t="s">
        <v>55</v>
      </c>
      <c r="C54" s="16">
        <v>117</v>
      </c>
      <c r="D54" s="16">
        <v>67.040000000000006</v>
      </c>
      <c r="E54" s="16">
        <f t="shared" si="6"/>
        <v>57.299145299145302</v>
      </c>
      <c r="F54" s="16">
        <v>1053</v>
      </c>
      <c r="G54" s="16">
        <v>700.75</v>
      </c>
      <c r="H54" s="16">
        <f t="shared" si="7"/>
        <v>66.547958214624884</v>
      </c>
      <c r="I54" s="16">
        <v>1361.25</v>
      </c>
      <c r="J54" s="16">
        <v>1075.6500000000001</v>
      </c>
      <c r="K54" s="16">
        <f t="shared" si="8"/>
        <v>79.019283746556482</v>
      </c>
      <c r="L54" s="16">
        <v>2531.25</v>
      </c>
      <c r="M54" s="16">
        <v>1843.44</v>
      </c>
      <c r="N54" s="16">
        <f t="shared" si="9"/>
        <v>72.827259259259264</v>
      </c>
      <c r="O54" s="16">
        <v>913.05</v>
      </c>
      <c r="P54" s="16">
        <v>6755.41</v>
      </c>
      <c r="Q54" s="16">
        <f t="shared" si="10"/>
        <v>739.8729532884289</v>
      </c>
      <c r="R54" s="16">
        <v>3444.3</v>
      </c>
      <c r="S54" s="16">
        <v>8598.85</v>
      </c>
      <c r="T54" s="16">
        <f t="shared" si="11"/>
        <v>249.65450164039135</v>
      </c>
    </row>
    <row r="55" spans="1:20" s="13" customFormat="1" x14ac:dyDescent="0.25">
      <c r="A55" s="68" t="s">
        <v>56</v>
      </c>
      <c r="B55" s="68"/>
      <c r="C55" s="15">
        <v>1558.5</v>
      </c>
      <c r="D55" s="15">
        <v>1218.8499999999999</v>
      </c>
      <c r="E55" s="15">
        <f t="shared" si="6"/>
        <v>78.206608918832217</v>
      </c>
      <c r="F55" s="15">
        <v>4243.0124999999998</v>
      </c>
      <c r="G55" s="15">
        <v>3798.15</v>
      </c>
      <c r="H55" s="15">
        <f t="shared" si="7"/>
        <v>89.515409157998008</v>
      </c>
      <c r="I55" s="15">
        <v>4347.75</v>
      </c>
      <c r="J55" s="15">
        <v>3246.51</v>
      </c>
      <c r="K55" s="15">
        <f t="shared" si="8"/>
        <v>74.67103674314302</v>
      </c>
      <c r="L55" s="15">
        <v>10149.262500000001</v>
      </c>
      <c r="M55" s="15">
        <v>8263.51</v>
      </c>
      <c r="N55" s="15">
        <f t="shared" si="9"/>
        <v>81.41980759685741</v>
      </c>
      <c r="O55" s="15">
        <v>19737.494999999999</v>
      </c>
      <c r="P55" s="15">
        <v>26606.15</v>
      </c>
      <c r="Q55" s="15">
        <f t="shared" si="10"/>
        <v>134.80003414820371</v>
      </c>
      <c r="R55" s="15">
        <v>29886.7575</v>
      </c>
      <c r="S55" s="15">
        <v>34869.660000000003</v>
      </c>
      <c r="T55" s="15">
        <f t="shared" si="11"/>
        <v>116.67260993434969</v>
      </c>
    </row>
    <row r="56" spans="1:20" s="13" customFormat="1" x14ac:dyDescent="0.25">
      <c r="A56" s="68" t="s">
        <v>57</v>
      </c>
      <c r="B56" s="68"/>
      <c r="C56" s="15">
        <v>121904.77499999999</v>
      </c>
      <c r="D56" s="15">
        <v>138769.43</v>
      </c>
      <c r="E56" s="15">
        <f t="shared" si="6"/>
        <v>113.83428581858257</v>
      </c>
      <c r="F56" s="15">
        <v>1345065.2175</v>
      </c>
      <c r="G56" s="15">
        <v>1207370.69</v>
      </c>
      <c r="H56" s="15">
        <f t="shared" si="7"/>
        <v>89.762985042768008</v>
      </c>
      <c r="I56" s="15">
        <v>34209</v>
      </c>
      <c r="J56" s="15">
        <v>24015.759999999998</v>
      </c>
      <c r="K56" s="15">
        <f t="shared" si="8"/>
        <v>70.203045982051506</v>
      </c>
      <c r="L56" s="15">
        <v>1501178.9924999999</v>
      </c>
      <c r="M56" s="15">
        <v>1370155.88</v>
      </c>
      <c r="N56" s="15">
        <f t="shared" si="9"/>
        <v>91.271986008690433</v>
      </c>
      <c r="O56" s="15">
        <v>10397152.74</v>
      </c>
      <c r="P56" s="15">
        <v>13422376.130000001</v>
      </c>
      <c r="Q56" s="15">
        <f t="shared" si="10"/>
        <v>129.09665237831257</v>
      </c>
      <c r="R56" s="15">
        <v>11898331.7325</v>
      </c>
      <c r="S56" s="15">
        <v>14792532.01</v>
      </c>
      <c r="T56" s="15">
        <f t="shared" si="11"/>
        <v>124.324420789131</v>
      </c>
    </row>
    <row r="57" spans="1:20" x14ac:dyDescent="0.25">
      <c r="A57" s="14">
        <v>40</v>
      </c>
      <c r="B57" s="14" t="s">
        <v>58</v>
      </c>
      <c r="C57" s="16">
        <v>0</v>
      </c>
      <c r="D57" s="16">
        <v>0</v>
      </c>
      <c r="E57" s="16" t="e">
        <f t="shared" si="6"/>
        <v>#DIV/0!</v>
      </c>
      <c r="F57" s="16">
        <v>0</v>
      </c>
      <c r="G57" s="16">
        <v>0</v>
      </c>
      <c r="H57" s="16" t="e">
        <f t="shared" si="7"/>
        <v>#DIV/0!</v>
      </c>
      <c r="I57" s="16">
        <v>288.75</v>
      </c>
      <c r="J57" s="16">
        <v>0</v>
      </c>
      <c r="K57" s="16">
        <f t="shared" si="8"/>
        <v>0</v>
      </c>
      <c r="L57" s="16">
        <v>288.75</v>
      </c>
      <c r="M57" s="16">
        <v>0</v>
      </c>
      <c r="N57" s="16">
        <f t="shared" si="9"/>
        <v>0</v>
      </c>
      <c r="O57" s="16">
        <v>1421.0550000000001</v>
      </c>
      <c r="P57" s="16">
        <v>0</v>
      </c>
      <c r="Q57" s="16">
        <f t="shared" si="10"/>
        <v>0</v>
      </c>
      <c r="R57" s="16">
        <v>1709.8050000000001</v>
      </c>
      <c r="S57" s="16">
        <v>0</v>
      </c>
      <c r="T57" s="16">
        <f t="shared" si="11"/>
        <v>0</v>
      </c>
    </row>
    <row r="58" spans="1:20" x14ac:dyDescent="0.25">
      <c r="A58" s="14">
        <v>41</v>
      </c>
      <c r="B58" s="14" t="s">
        <v>59</v>
      </c>
      <c r="C58" s="16">
        <v>0</v>
      </c>
      <c r="D58" s="16">
        <v>0</v>
      </c>
      <c r="E58" s="16" t="e">
        <f t="shared" si="6"/>
        <v>#DIV/0!</v>
      </c>
      <c r="F58" s="16">
        <v>0</v>
      </c>
      <c r="G58" s="16">
        <v>0</v>
      </c>
      <c r="H58" s="16" t="e">
        <f t="shared" si="7"/>
        <v>#DIV/0!</v>
      </c>
      <c r="I58" s="16">
        <v>0</v>
      </c>
      <c r="J58" s="16">
        <v>0</v>
      </c>
      <c r="K58" s="16" t="e">
        <f t="shared" si="8"/>
        <v>#DIV/0!</v>
      </c>
      <c r="L58" s="16">
        <v>0</v>
      </c>
      <c r="M58" s="16">
        <v>0</v>
      </c>
      <c r="N58" s="16" t="e">
        <f t="shared" si="9"/>
        <v>#DIV/0!</v>
      </c>
      <c r="O58" s="16">
        <v>0</v>
      </c>
      <c r="P58" s="16">
        <v>0</v>
      </c>
      <c r="Q58" s="16" t="e">
        <f t="shared" si="10"/>
        <v>#DIV/0!</v>
      </c>
      <c r="R58" s="16">
        <v>0</v>
      </c>
      <c r="S58" s="16">
        <v>0</v>
      </c>
      <c r="T58" s="16" t="e">
        <f t="shared" si="11"/>
        <v>#DIV/0!</v>
      </c>
    </row>
    <row r="59" spans="1:20" x14ac:dyDescent="0.25">
      <c r="A59" s="14">
        <v>42</v>
      </c>
      <c r="B59" s="14" t="s">
        <v>60</v>
      </c>
      <c r="C59" s="16">
        <v>0</v>
      </c>
      <c r="D59" s="16">
        <v>0</v>
      </c>
      <c r="E59" s="16" t="e">
        <f t="shared" si="6"/>
        <v>#DIV/0!</v>
      </c>
      <c r="F59" s="16">
        <v>0</v>
      </c>
      <c r="G59" s="16">
        <v>0</v>
      </c>
      <c r="H59" s="16" t="e">
        <f t="shared" si="7"/>
        <v>#DIV/0!</v>
      </c>
      <c r="I59" s="16">
        <v>0</v>
      </c>
      <c r="J59" s="16">
        <v>0</v>
      </c>
      <c r="K59" s="16" t="e">
        <f t="shared" si="8"/>
        <v>#DIV/0!</v>
      </c>
      <c r="L59" s="16">
        <v>0</v>
      </c>
      <c r="M59" s="16">
        <v>0</v>
      </c>
      <c r="N59" s="16" t="e">
        <f t="shared" si="9"/>
        <v>#DIV/0!</v>
      </c>
      <c r="O59" s="16">
        <v>0</v>
      </c>
      <c r="P59" s="16">
        <v>0</v>
      </c>
      <c r="Q59" s="16" t="e">
        <f t="shared" si="10"/>
        <v>#DIV/0!</v>
      </c>
      <c r="R59" s="16">
        <v>0</v>
      </c>
      <c r="S59" s="16">
        <v>0</v>
      </c>
      <c r="T59" s="16" t="e">
        <f t="shared" si="11"/>
        <v>#DIV/0!</v>
      </c>
    </row>
    <row r="60" spans="1:20" x14ac:dyDescent="0.25">
      <c r="A60" s="14">
        <v>43</v>
      </c>
      <c r="B60" s="14" t="s">
        <v>61</v>
      </c>
      <c r="C60" s="16">
        <v>0</v>
      </c>
      <c r="D60" s="16">
        <v>0</v>
      </c>
      <c r="E60" s="16" t="e">
        <f t="shared" si="6"/>
        <v>#DIV/0!</v>
      </c>
      <c r="F60" s="16">
        <v>0</v>
      </c>
      <c r="G60" s="16">
        <v>0</v>
      </c>
      <c r="H60" s="16" t="e">
        <f t="shared" si="7"/>
        <v>#DIV/0!</v>
      </c>
      <c r="I60" s="16">
        <v>0</v>
      </c>
      <c r="J60" s="16">
        <v>0</v>
      </c>
      <c r="K60" s="16" t="e">
        <f t="shared" si="8"/>
        <v>#DIV/0!</v>
      </c>
      <c r="L60" s="16">
        <v>0</v>
      </c>
      <c r="M60" s="16">
        <v>0</v>
      </c>
      <c r="N60" s="16" t="e">
        <f t="shared" si="9"/>
        <v>#DIV/0!</v>
      </c>
      <c r="O60" s="16">
        <v>5.2499999999999998E-2</v>
      </c>
      <c r="P60" s="16">
        <v>0</v>
      </c>
      <c r="Q60" s="16">
        <f t="shared" si="10"/>
        <v>0</v>
      </c>
      <c r="R60" s="16">
        <v>5.2499999999999998E-2</v>
      </c>
      <c r="S60" s="16">
        <v>0</v>
      </c>
      <c r="T60" s="16">
        <f t="shared" si="11"/>
        <v>0</v>
      </c>
    </row>
    <row r="61" spans="1:20" s="13" customFormat="1" x14ac:dyDescent="0.25">
      <c r="A61" s="68" t="s">
        <v>62</v>
      </c>
      <c r="B61" s="68"/>
      <c r="C61" s="15">
        <v>0</v>
      </c>
      <c r="D61" s="15">
        <v>0</v>
      </c>
      <c r="E61" s="15" t="e">
        <f t="shared" si="6"/>
        <v>#DIV/0!</v>
      </c>
      <c r="F61" s="15">
        <v>0</v>
      </c>
      <c r="G61" s="15">
        <v>0</v>
      </c>
      <c r="H61" s="15" t="e">
        <f t="shared" si="7"/>
        <v>#DIV/0!</v>
      </c>
      <c r="I61" s="15">
        <v>288.75</v>
      </c>
      <c r="J61" s="15">
        <v>0</v>
      </c>
      <c r="K61" s="15">
        <f t="shared" si="8"/>
        <v>0</v>
      </c>
      <c r="L61" s="15">
        <v>288.75</v>
      </c>
      <c r="M61" s="15">
        <v>0</v>
      </c>
      <c r="N61" s="15">
        <f t="shared" si="9"/>
        <v>0</v>
      </c>
      <c r="O61" s="15">
        <v>1421.1075000000001</v>
      </c>
      <c r="P61" s="15">
        <v>0</v>
      </c>
      <c r="Q61" s="15">
        <f t="shared" si="10"/>
        <v>0</v>
      </c>
      <c r="R61" s="15">
        <v>1709.8575000000001</v>
      </c>
      <c r="S61" s="15">
        <v>0</v>
      </c>
      <c r="T61" s="15">
        <f t="shared" si="11"/>
        <v>0</v>
      </c>
    </row>
    <row r="62" spans="1:20" s="13" customFormat="1" x14ac:dyDescent="0.25">
      <c r="A62" s="68" t="s">
        <v>9</v>
      </c>
      <c r="B62" s="68"/>
      <c r="C62" s="15">
        <v>121904.77499999999</v>
      </c>
      <c r="D62" s="15">
        <v>138769.43</v>
      </c>
      <c r="E62" s="15">
        <f t="shared" si="6"/>
        <v>113.83428581858257</v>
      </c>
      <c r="F62" s="15">
        <v>1345065.2175</v>
      </c>
      <c r="G62" s="15">
        <v>1207370.69</v>
      </c>
      <c r="H62" s="15">
        <f t="shared" si="7"/>
        <v>89.762985042768008</v>
      </c>
      <c r="I62" s="15">
        <v>34497.75</v>
      </c>
      <c r="J62" s="15">
        <v>24015.759999999998</v>
      </c>
      <c r="K62" s="15">
        <f t="shared" si="8"/>
        <v>69.615438688030366</v>
      </c>
      <c r="L62" s="15">
        <v>1501467.7424999999</v>
      </c>
      <c r="M62" s="15">
        <v>1370155.88</v>
      </c>
      <c r="N62" s="15">
        <f t="shared" si="9"/>
        <v>91.254433326595418</v>
      </c>
      <c r="O62" s="15">
        <v>10398573.8475</v>
      </c>
      <c r="P62" s="15">
        <v>13422376.130000001</v>
      </c>
      <c r="Q62" s="15">
        <f t="shared" si="10"/>
        <v>129.07900955309344</v>
      </c>
      <c r="R62" s="15">
        <v>11900041.59</v>
      </c>
      <c r="S62" s="15">
        <v>14792532.01</v>
      </c>
      <c r="T62" s="15">
        <f t="shared" si="11"/>
        <v>124.30655723447769</v>
      </c>
    </row>
    <row r="64" spans="1:20" x14ac:dyDescent="0.25">
      <c r="L64" s="69" t="s">
        <v>64</v>
      </c>
    </row>
  </sheetData>
  <mergeCells count="17">
    <mergeCell ref="A61:B61"/>
    <mergeCell ref="A62:B62"/>
    <mergeCell ref="A44:B44"/>
    <mergeCell ref="A45:B45"/>
    <mergeCell ref="A47:B47"/>
    <mergeCell ref="A55:B55"/>
    <mergeCell ref="A56:B56"/>
    <mergeCell ref="L8:N10"/>
    <mergeCell ref="O8:Q10"/>
    <mergeCell ref="R8:T10"/>
    <mergeCell ref="C3:T3"/>
    <mergeCell ref="A24:B24"/>
    <mergeCell ref="A8:A11"/>
    <mergeCell ref="B8:B11"/>
    <mergeCell ref="C8:E10"/>
    <mergeCell ref="F8:H10"/>
    <mergeCell ref="I8:K10"/>
  </mergeCells>
  <pageMargins left="0.17" right="0.17" top="0.23" bottom="0.27" header="0.13" footer="0.21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2025-02-05T06:33:25Z</dcterms:modified>
</cp:coreProperties>
</file>